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9 " sheetId="1" r:id="rId1"/>
  </sheets>
  <externalReferences>
    <externalReference r:id="rId2"/>
  </externalReferences>
  <definedNames>
    <definedName name="_xlnm._FilterDatabase" localSheetId="0" hidden="1">'9 '!#REF!</definedName>
    <definedName name="_xlnm.Print_Titles" localSheetId="0">'9 '!$14:$14</definedName>
    <definedName name="_xlnm.Print_Area" localSheetId="0">'9 '!$A$1:$N$243</definedName>
  </definedNames>
  <calcPr calcId="125725"/>
</workbook>
</file>

<file path=xl/calcChain.xml><?xml version="1.0" encoding="utf-8"?>
<calcChain xmlns="http://schemas.openxmlformats.org/spreadsheetml/2006/main">
  <c r="C242" i="1"/>
  <c r="B242"/>
  <c r="M241"/>
  <c r="L241"/>
  <c r="C241"/>
  <c r="B241"/>
  <c r="M240"/>
  <c r="L240"/>
  <c r="C240"/>
  <c r="B240"/>
  <c r="M239"/>
  <c r="L239"/>
  <c r="C239"/>
  <c r="B239"/>
  <c r="M238"/>
  <c r="L238"/>
  <c r="C238"/>
  <c r="B238"/>
  <c r="M237"/>
  <c r="L237"/>
  <c r="C237"/>
  <c r="B237"/>
  <c r="M236"/>
  <c r="L236"/>
  <c r="C236"/>
  <c r="B236"/>
  <c r="M235"/>
  <c r="L235"/>
  <c r="C235"/>
  <c r="B235"/>
  <c r="M234"/>
  <c r="L234"/>
  <c r="C234"/>
  <c r="B234"/>
  <c r="M233"/>
  <c r="L233"/>
  <c r="C233"/>
  <c r="B233"/>
  <c r="M232"/>
  <c r="L232"/>
  <c r="C232"/>
  <c r="B232"/>
  <c r="M231"/>
  <c r="L231"/>
  <c r="C231"/>
  <c r="B231"/>
  <c r="M230"/>
  <c r="L230"/>
  <c r="C230"/>
  <c r="B230"/>
  <c r="M229"/>
  <c r="L229"/>
  <c r="C229"/>
  <c r="B229"/>
  <c r="M228"/>
  <c r="L228"/>
  <c r="C228"/>
  <c r="B228"/>
  <c r="M227"/>
  <c r="L227"/>
  <c r="C227"/>
  <c r="B227"/>
  <c r="M226"/>
  <c r="L226"/>
  <c r="C226"/>
  <c r="B226"/>
  <c r="M225"/>
  <c r="L225"/>
  <c r="C225"/>
  <c r="B225"/>
  <c r="M224"/>
  <c r="L224"/>
  <c r="C224"/>
  <c r="B224"/>
  <c r="M223"/>
  <c r="L223"/>
  <c r="C223"/>
  <c r="B223"/>
  <c r="M222"/>
  <c r="L222"/>
  <c r="C222"/>
  <c r="B222"/>
  <c r="M221"/>
  <c r="L221"/>
  <c r="C221"/>
  <c r="B221"/>
  <c r="M220"/>
  <c r="L220"/>
  <c r="C220"/>
  <c r="B220"/>
  <c r="M219"/>
  <c r="L219"/>
  <c r="C219"/>
  <c r="B219"/>
  <c r="M218"/>
  <c r="L218"/>
  <c r="K218"/>
  <c r="J218"/>
  <c r="I218"/>
  <c r="H218"/>
  <c r="G218"/>
  <c r="F218"/>
  <c r="E218"/>
  <c r="D218"/>
  <c r="B218"/>
  <c r="C215"/>
  <c r="B215"/>
  <c r="M214"/>
  <c r="L214"/>
  <c r="K214"/>
  <c r="J214"/>
  <c r="I214"/>
  <c r="H214"/>
  <c r="G214"/>
  <c r="F214"/>
  <c r="E214"/>
  <c r="D214"/>
  <c r="B214"/>
  <c r="M211"/>
  <c r="L211"/>
  <c r="C211"/>
  <c r="B211"/>
  <c r="M210"/>
  <c r="L210"/>
  <c r="C210"/>
  <c r="B210"/>
  <c r="M209"/>
  <c r="L209"/>
  <c r="C209"/>
  <c r="B209"/>
  <c r="M208"/>
  <c r="L208"/>
  <c r="C208"/>
  <c r="B208"/>
  <c r="M207"/>
  <c r="L207"/>
  <c r="C207"/>
  <c r="B207"/>
  <c r="M206"/>
  <c r="L206"/>
  <c r="C206"/>
  <c r="B206"/>
  <c r="M205"/>
  <c r="L205"/>
  <c r="C205"/>
  <c r="B205"/>
  <c r="M204"/>
  <c r="L204"/>
  <c r="C204"/>
  <c r="B204"/>
  <c r="M203"/>
  <c r="L203"/>
  <c r="K203"/>
  <c r="J203"/>
  <c r="I203"/>
  <c r="H203"/>
  <c r="G203"/>
  <c r="F203"/>
  <c r="E203"/>
  <c r="D203"/>
  <c r="B203"/>
  <c r="M200"/>
  <c r="L200"/>
  <c r="C200"/>
  <c r="B200"/>
  <c r="M199"/>
  <c r="L199"/>
  <c r="C199"/>
  <c r="B199"/>
  <c r="M198"/>
  <c r="L198"/>
  <c r="C198"/>
  <c r="B198"/>
  <c r="M197"/>
  <c r="L197"/>
  <c r="C197"/>
  <c r="B197"/>
  <c r="M196"/>
  <c r="L196"/>
  <c r="C196"/>
  <c r="B196"/>
  <c r="M195"/>
  <c r="L195"/>
  <c r="C195"/>
  <c r="B195"/>
  <c r="M194"/>
  <c r="L194"/>
  <c r="C194"/>
  <c r="B194"/>
  <c r="M193"/>
  <c r="L193"/>
  <c r="C193"/>
  <c r="B193"/>
  <c r="M192"/>
  <c r="L192"/>
  <c r="C192"/>
  <c r="B192"/>
  <c r="M191"/>
  <c r="L191"/>
  <c r="C191"/>
  <c r="B191"/>
  <c r="M190"/>
  <c r="L190"/>
  <c r="C190"/>
  <c r="B190"/>
  <c r="M189"/>
  <c r="L189"/>
  <c r="C189"/>
  <c r="B189"/>
  <c r="M188"/>
  <c r="L188"/>
  <c r="C188"/>
  <c r="B188"/>
  <c r="M187"/>
  <c r="L187"/>
  <c r="C187"/>
  <c r="B187"/>
  <c r="M186"/>
  <c r="L186"/>
  <c r="C186"/>
  <c r="B186"/>
  <c r="M185"/>
  <c r="L185"/>
  <c r="C185"/>
  <c r="B185"/>
  <c r="M184"/>
  <c r="L184"/>
  <c r="C184"/>
  <c r="B184"/>
  <c r="M183"/>
  <c r="L183"/>
  <c r="C183"/>
  <c r="B183"/>
  <c r="M182"/>
  <c r="L182"/>
  <c r="C182"/>
  <c r="B182"/>
  <c r="M181"/>
  <c r="L181"/>
  <c r="C181"/>
  <c r="B181"/>
  <c r="M180"/>
  <c r="L180"/>
  <c r="C180"/>
  <c r="B180"/>
  <c r="M179"/>
  <c r="L179"/>
  <c r="K179"/>
  <c r="J179"/>
  <c r="I179"/>
  <c r="H179"/>
  <c r="G179"/>
  <c r="F179"/>
  <c r="E179"/>
  <c r="D179"/>
  <c r="C179"/>
  <c r="B179"/>
  <c r="M178"/>
  <c r="L178"/>
  <c r="K178"/>
  <c r="J178"/>
  <c r="I178"/>
  <c r="H178"/>
  <c r="G178"/>
  <c r="F178"/>
  <c r="E178"/>
  <c r="D178"/>
  <c r="C178"/>
  <c r="B178"/>
  <c r="C177"/>
  <c r="C176"/>
  <c r="M175"/>
  <c r="L175"/>
  <c r="K175"/>
  <c r="J175"/>
  <c r="I175"/>
  <c r="H175"/>
  <c r="G175"/>
  <c r="F175"/>
  <c r="E175"/>
  <c r="D175"/>
  <c r="C175"/>
  <c r="B175"/>
  <c r="M172"/>
  <c r="L172"/>
  <c r="C172"/>
  <c r="B172"/>
  <c r="M171"/>
  <c r="L171"/>
  <c r="C171"/>
  <c r="B171"/>
  <c r="M170"/>
  <c r="L170"/>
  <c r="C170"/>
  <c r="B170"/>
  <c r="M169"/>
  <c r="L169"/>
  <c r="C169"/>
  <c r="B169"/>
  <c r="M168"/>
  <c r="L168"/>
  <c r="C168"/>
  <c r="B168"/>
  <c r="M167"/>
  <c r="L167"/>
  <c r="C167"/>
  <c r="B167"/>
  <c r="M166"/>
  <c r="L166"/>
  <c r="C166"/>
  <c r="B166"/>
  <c r="M165"/>
  <c r="L165"/>
  <c r="C165"/>
  <c r="B165"/>
  <c r="M164"/>
  <c r="L164"/>
  <c r="C164"/>
  <c r="B164"/>
  <c r="M163"/>
  <c r="L163"/>
  <c r="C163"/>
  <c r="B163"/>
  <c r="M162"/>
  <c r="L162"/>
  <c r="C162"/>
  <c r="B162"/>
  <c r="M161"/>
  <c r="L161"/>
  <c r="C161"/>
  <c r="B161"/>
  <c r="M160"/>
  <c r="L160"/>
  <c r="C160"/>
  <c r="B160"/>
  <c r="M159"/>
  <c r="L159"/>
  <c r="C159"/>
  <c r="B159"/>
  <c r="M158"/>
  <c r="L158"/>
  <c r="C158"/>
  <c r="B158"/>
  <c r="M157"/>
  <c r="L157"/>
  <c r="C157"/>
  <c r="B157"/>
  <c r="M156"/>
  <c r="L156"/>
  <c r="C156"/>
  <c r="B156"/>
  <c r="M155"/>
  <c r="L155"/>
  <c r="C155"/>
  <c r="B155"/>
  <c r="M154"/>
  <c r="L154"/>
  <c r="C154"/>
  <c r="B154"/>
  <c r="M153"/>
  <c r="L153"/>
  <c r="K153"/>
  <c r="J153"/>
  <c r="I153"/>
  <c r="H153"/>
  <c r="G153"/>
  <c r="F153"/>
  <c r="E153"/>
  <c r="D153"/>
  <c r="M151"/>
  <c r="M150" s="1"/>
  <c r="L151"/>
  <c r="L150" s="1"/>
  <c r="L146" s="1"/>
  <c r="L18" s="1"/>
  <c r="K151"/>
  <c r="J151"/>
  <c r="I151"/>
  <c r="I150" s="1"/>
  <c r="H151"/>
  <c r="G151"/>
  <c r="F151"/>
  <c r="E151"/>
  <c r="E150" s="1"/>
  <c r="D151"/>
  <c r="K150"/>
  <c r="J150"/>
  <c r="H150"/>
  <c r="G150"/>
  <c r="F150"/>
  <c r="D150"/>
  <c r="M147"/>
  <c r="M146" s="1"/>
  <c r="M18" s="1"/>
  <c r="L147"/>
  <c r="K147"/>
  <c r="J147"/>
  <c r="I147"/>
  <c r="I146" s="1"/>
  <c r="I18" s="1"/>
  <c r="H147"/>
  <c r="G147"/>
  <c r="F147"/>
  <c r="E147"/>
  <c r="E146" s="1"/>
  <c r="E18" s="1"/>
  <c r="D147"/>
  <c r="K146"/>
  <c r="J146"/>
  <c r="H146"/>
  <c r="G146"/>
  <c r="F146"/>
  <c r="D146"/>
  <c r="M143"/>
  <c r="L143"/>
  <c r="K143"/>
  <c r="J143"/>
  <c r="I143"/>
  <c r="H143"/>
  <c r="G143"/>
  <c r="F143"/>
  <c r="E143"/>
  <c r="D143"/>
  <c r="M140"/>
  <c r="L140"/>
  <c r="C140"/>
  <c r="B140"/>
  <c r="M139"/>
  <c r="L139"/>
  <c r="C139"/>
  <c r="B139"/>
  <c r="M138"/>
  <c r="L138"/>
  <c r="C138"/>
  <c r="B138"/>
  <c r="M137"/>
  <c r="L137"/>
  <c r="C137"/>
  <c r="B137"/>
  <c r="M136"/>
  <c r="L136"/>
  <c r="K136"/>
  <c r="J136"/>
  <c r="I136"/>
  <c r="H136"/>
  <c r="G136"/>
  <c r="F136"/>
  <c r="E136"/>
  <c r="D136"/>
  <c r="C136"/>
  <c r="B136"/>
  <c r="M135"/>
  <c r="L135"/>
  <c r="K135"/>
  <c r="J135"/>
  <c r="I135"/>
  <c r="H135"/>
  <c r="G135"/>
  <c r="F135"/>
  <c r="E135"/>
  <c r="D135"/>
  <c r="C135"/>
  <c r="B135"/>
  <c r="M132"/>
  <c r="L132"/>
  <c r="K132"/>
  <c r="J132"/>
  <c r="I132"/>
  <c r="H132"/>
  <c r="G132"/>
  <c r="F132"/>
  <c r="E132"/>
  <c r="D132"/>
  <c r="C132"/>
  <c r="B132"/>
  <c r="M129"/>
  <c r="L129"/>
  <c r="K129"/>
  <c r="J129"/>
  <c r="I129"/>
  <c r="H129"/>
  <c r="G129"/>
  <c r="F129"/>
  <c r="E129"/>
  <c r="D129"/>
  <c r="C129"/>
  <c r="B129"/>
  <c r="M128"/>
  <c r="L128"/>
  <c r="C128"/>
  <c r="B128"/>
  <c r="M127"/>
  <c r="L127"/>
  <c r="C127"/>
  <c r="B127"/>
  <c r="M126"/>
  <c r="L126"/>
  <c r="K126"/>
  <c r="J126"/>
  <c r="I126"/>
  <c r="H126"/>
  <c r="G126"/>
  <c r="F126"/>
  <c r="E126"/>
  <c r="D126"/>
  <c r="C126"/>
  <c r="B126"/>
  <c r="M123"/>
  <c r="L123"/>
  <c r="K123"/>
  <c r="J123"/>
  <c r="I123"/>
  <c r="H123"/>
  <c r="G123"/>
  <c r="F123"/>
  <c r="E123"/>
  <c r="D123"/>
  <c r="M120"/>
  <c r="L120"/>
  <c r="K120"/>
  <c r="J120"/>
  <c r="I120"/>
  <c r="H120"/>
  <c r="G120"/>
  <c r="F120"/>
  <c r="E120"/>
  <c r="D120"/>
  <c r="M117"/>
  <c r="L117"/>
  <c r="K117"/>
  <c r="J117"/>
  <c r="I117"/>
  <c r="H117"/>
  <c r="G117"/>
  <c r="F117"/>
  <c r="E117"/>
  <c r="D117"/>
  <c r="M114"/>
  <c r="L114"/>
  <c r="K114"/>
  <c r="J114"/>
  <c r="I114"/>
  <c r="H114"/>
  <c r="G114"/>
  <c r="F114"/>
  <c r="E114"/>
  <c r="D114"/>
  <c r="M111"/>
  <c r="L111"/>
  <c r="C111"/>
  <c r="B111"/>
  <c r="M110"/>
  <c r="L110"/>
  <c r="C110"/>
  <c r="B110"/>
  <c r="M109"/>
  <c r="L109"/>
  <c r="C109"/>
  <c r="B109"/>
  <c r="M108"/>
  <c r="L108"/>
  <c r="C108"/>
  <c r="B108"/>
  <c r="M107"/>
  <c r="L107"/>
  <c r="C107"/>
  <c r="B107"/>
  <c r="M106"/>
  <c r="L106"/>
  <c r="C106"/>
  <c r="B106"/>
  <c r="M105"/>
  <c r="L105"/>
  <c r="C105"/>
  <c r="B105"/>
  <c r="M104"/>
  <c r="L104"/>
  <c r="C104"/>
  <c r="B104"/>
  <c r="M103"/>
  <c r="L103"/>
  <c r="C103"/>
  <c r="B103"/>
  <c r="M102"/>
  <c r="L102"/>
  <c r="K102"/>
  <c r="K101" s="1"/>
  <c r="J102"/>
  <c r="J101" s="1"/>
  <c r="I102"/>
  <c r="H102"/>
  <c r="G102"/>
  <c r="G101" s="1"/>
  <c r="F102"/>
  <c r="F101" s="1"/>
  <c r="E102"/>
  <c r="D102"/>
  <c r="M101"/>
  <c r="L101"/>
  <c r="I101"/>
  <c r="H101"/>
  <c r="E101"/>
  <c r="D101"/>
  <c r="M98"/>
  <c r="L98"/>
  <c r="K98"/>
  <c r="J98"/>
  <c r="I98"/>
  <c r="H98"/>
  <c r="G98"/>
  <c r="F98"/>
  <c r="E98"/>
  <c r="D98"/>
  <c r="M95"/>
  <c r="L95"/>
  <c r="C95"/>
  <c r="B95"/>
  <c r="M94"/>
  <c r="L94"/>
  <c r="C94"/>
  <c r="B94"/>
  <c r="M93"/>
  <c r="M92" s="1"/>
  <c r="L93"/>
  <c r="L92" s="1"/>
  <c r="K93"/>
  <c r="J93"/>
  <c r="I93"/>
  <c r="I92" s="1"/>
  <c r="H93"/>
  <c r="H92" s="1"/>
  <c r="G93"/>
  <c r="F93"/>
  <c r="E93"/>
  <c r="E92" s="1"/>
  <c r="D93"/>
  <c r="D92" s="1"/>
  <c r="K92"/>
  <c r="J92"/>
  <c r="G92"/>
  <c r="F92"/>
  <c r="M89"/>
  <c r="L89"/>
  <c r="C89"/>
  <c r="B89"/>
  <c r="M88"/>
  <c r="L88"/>
  <c r="C88"/>
  <c r="B88"/>
  <c r="M87"/>
  <c r="L87"/>
  <c r="C87"/>
  <c r="B87"/>
  <c r="M86"/>
  <c r="L86"/>
  <c r="C86"/>
  <c r="B86"/>
  <c r="M85"/>
  <c r="L85"/>
  <c r="C85"/>
  <c r="B85"/>
  <c r="M84"/>
  <c r="L84"/>
  <c r="C84"/>
  <c r="B84"/>
  <c r="M83"/>
  <c r="L83"/>
  <c r="C83"/>
  <c r="B83"/>
  <c r="M82"/>
  <c r="L82"/>
  <c r="C82"/>
  <c r="B82"/>
  <c r="M81"/>
  <c r="L81"/>
  <c r="C81"/>
  <c r="B81"/>
  <c r="M80"/>
  <c r="L80"/>
  <c r="C80"/>
  <c r="B80"/>
  <c r="M79"/>
  <c r="L79"/>
  <c r="K79"/>
  <c r="J79"/>
  <c r="I79"/>
  <c r="H79"/>
  <c r="G79"/>
  <c r="F79"/>
  <c r="E79"/>
  <c r="D79"/>
  <c r="M77"/>
  <c r="L77"/>
  <c r="C77"/>
  <c r="B77"/>
  <c r="M76"/>
  <c r="L76"/>
  <c r="C76"/>
  <c r="B76"/>
  <c r="M75"/>
  <c r="L75"/>
  <c r="C75"/>
  <c r="B75"/>
  <c r="M74"/>
  <c r="L74"/>
  <c r="C74"/>
  <c r="B74"/>
  <c r="M73"/>
  <c r="L73"/>
  <c r="C73"/>
  <c r="B73"/>
  <c r="M72"/>
  <c r="L72"/>
  <c r="K72"/>
  <c r="K71" s="1"/>
  <c r="K70" s="1"/>
  <c r="K17" s="1"/>
  <c r="J72"/>
  <c r="J71" s="1"/>
  <c r="I72"/>
  <c r="H72"/>
  <c r="G72"/>
  <c r="G71" s="1"/>
  <c r="G70" s="1"/>
  <c r="G17" s="1"/>
  <c r="F72"/>
  <c r="F71" s="1"/>
  <c r="E72"/>
  <c r="D72"/>
  <c r="M71"/>
  <c r="M70" s="1"/>
  <c r="M17" s="1"/>
  <c r="L71"/>
  <c r="I71"/>
  <c r="I70" s="1"/>
  <c r="I17" s="1"/>
  <c r="H71"/>
  <c r="H70" s="1"/>
  <c r="H17" s="1"/>
  <c r="E71"/>
  <c r="E70" s="1"/>
  <c r="E17" s="1"/>
  <c r="D71"/>
  <c r="M67"/>
  <c r="M63" s="1"/>
  <c r="L67"/>
  <c r="L63" s="1"/>
  <c r="K67"/>
  <c r="J67"/>
  <c r="I67"/>
  <c r="I63" s="1"/>
  <c r="H67"/>
  <c r="H63" s="1"/>
  <c r="G67"/>
  <c r="F67"/>
  <c r="E67"/>
  <c r="E63" s="1"/>
  <c r="D67"/>
  <c r="D63" s="1"/>
  <c r="K63"/>
  <c r="J63"/>
  <c r="G63"/>
  <c r="F63"/>
  <c r="M42"/>
  <c r="L42"/>
  <c r="K42"/>
  <c r="J42"/>
  <c r="I42"/>
  <c r="H42"/>
  <c r="G42"/>
  <c r="F42"/>
  <c r="E42"/>
  <c r="D42"/>
  <c r="M39"/>
  <c r="L39"/>
  <c r="K39"/>
  <c r="J39"/>
  <c r="I39"/>
  <c r="H39"/>
  <c r="G39"/>
  <c r="F39"/>
  <c r="E39"/>
  <c r="D39"/>
  <c r="M36"/>
  <c r="L36"/>
  <c r="L35" s="1"/>
  <c r="K36"/>
  <c r="J36"/>
  <c r="I36"/>
  <c r="H36"/>
  <c r="H35" s="1"/>
  <c r="G36"/>
  <c r="F36"/>
  <c r="E36"/>
  <c r="D36"/>
  <c r="D35" s="1"/>
  <c r="M35"/>
  <c r="K35"/>
  <c r="J35"/>
  <c r="I35"/>
  <c r="G35"/>
  <c r="F35"/>
  <c r="E35"/>
  <c r="M32"/>
  <c r="L32"/>
  <c r="K32"/>
  <c r="J32"/>
  <c r="I32"/>
  <c r="H32"/>
  <c r="G32"/>
  <c r="F32"/>
  <c r="E32"/>
  <c r="D32"/>
  <c r="C30"/>
  <c r="B30"/>
  <c r="M26"/>
  <c r="L26"/>
  <c r="K26"/>
  <c r="K25" s="1"/>
  <c r="K24" s="1"/>
  <c r="J26"/>
  <c r="J25" s="1"/>
  <c r="J24" s="1"/>
  <c r="I26"/>
  <c r="H26"/>
  <c r="G26"/>
  <c r="G25" s="1"/>
  <c r="G24" s="1"/>
  <c r="F26"/>
  <c r="F25" s="1"/>
  <c r="F24" s="1"/>
  <c r="E26"/>
  <c r="D26"/>
  <c r="M25"/>
  <c r="M24" s="1"/>
  <c r="L25"/>
  <c r="L24" s="1"/>
  <c r="I25"/>
  <c r="I24" s="1"/>
  <c r="H25"/>
  <c r="H24" s="1"/>
  <c r="E25"/>
  <c r="E24" s="1"/>
  <c r="D25"/>
  <c r="D24" s="1"/>
  <c r="M21"/>
  <c r="L21"/>
  <c r="K21"/>
  <c r="J21"/>
  <c r="I21"/>
  <c r="H21"/>
  <c r="G21"/>
  <c r="F21"/>
  <c r="E21"/>
  <c r="D21"/>
  <c r="M20"/>
  <c r="L20"/>
  <c r="K20"/>
  <c r="J20"/>
  <c r="I20"/>
  <c r="H20"/>
  <c r="G20"/>
  <c r="F20"/>
  <c r="E20"/>
  <c r="D20"/>
  <c r="M19"/>
  <c r="L19"/>
  <c r="K19"/>
  <c r="J19"/>
  <c r="I19"/>
  <c r="H19"/>
  <c r="G19"/>
  <c r="F19"/>
  <c r="E19"/>
  <c r="D19"/>
  <c r="K18"/>
  <c r="J18"/>
  <c r="H18"/>
  <c r="G18"/>
  <c r="F18"/>
  <c r="D18"/>
  <c r="M4"/>
  <c r="M23" l="1"/>
  <c r="M16"/>
  <c r="M15" s="1"/>
  <c r="D23"/>
  <c r="D16"/>
  <c r="D15" s="1"/>
  <c r="F16"/>
  <c r="I23"/>
  <c r="I16"/>
  <c r="I15" s="1"/>
  <c r="D70"/>
  <c r="D17" s="1"/>
  <c r="L70"/>
  <c r="L17" s="1"/>
  <c r="F70"/>
  <c r="F17" s="1"/>
  <c r="J70"/>
  <c r="J17" s="1"/>
  <c r="E23"/>
  <c r="E16"/>
  <c r="E15" s="1"/>
  <c r="L23"/>
  <c r="L16"/>
  <c r="L15" s="1"/>
  <c r="J16"/>
  <c r="H23"/>
  <c r="H16"/>
  <c r="H15" s="1"/>
  <c r="K23"/>
  <c r="K16"/>
  <c r="K15" s="1"/>
  <c r="G23"/>
  <c r="G16"/>
  <c r="G15" s="1"/>
  <c r="J23" l="1"/>
  <c r="F23"/>
  <c r="J15"/>
  <c r="F15"/>
</calcChain>
</file>

<file path=xl/sharedStrings.xml><?xml version="1.0" encoding="utf-8"?>
<sst xmlns="http://schemas.openxmlformats.org/spreadsheetml/2006/main" count="296" uniqueCount="231">
  <si>
    <t>Приложение №15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</si>
  <si>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</si>
  <si>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</si>
  <si>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</si>
  <si>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"Пензенская горэлектросеть"</t>
  </si>
  <si>
    <t>Перечень показателей энергетической эффективности объектов приведен в соответствии с Программой энергосбережения и повышения энергетической эффективности
 АО "Пензенская горэлектросеть" на 2025-2029 гг. от 18.04.2024 г.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</si>
  <si>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</si>
  <si>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</si>
  <si>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</si>
  <si>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</si>
  <si>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</si>
  <si>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электрической энергии в электрических сетях АО "Пензенская горэелектросеть"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</si>
  <si>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</si>
  <si>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</si>
  <si>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</si>
  <si>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</si>
  <si>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</si>
  <si>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тыс. кВт/ч</t>
  </si>
  <si>
    <t>т.у.т.</t>
  </si>
  <si>
    <t xml:space="preserve"> 4.1.1</t>
  </si>
  <si>
    <t xml:space="preserve"> 4.1.2</t>
  </si>
  <si>
    <t xml:space="preserve"> 4.2.1</t>
  </si>
  <si>
    <t xml:space="preserve"> 4.2.2</t>
  </si>
  <si>
    <t xml:space="preserve"> 4.3.1</t>
  </si>
  <si>
    <t xml:space="preserve"> 4.3.2</t>
  </si>
  <si>
    <t xml:space="preserve"> 4.4.1</t>
  </si>
  <si>
    <t xml:space="preserve"> 4.4.2</t>
  </si>
  <si>
    <t xml:space="preserve"> 4.5.1</t>
  </si>
  <si>
    <t xml:space="preserve"> 4.5.2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</si>
  <si>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</si>
  <si>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</si>
  <si>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</si>
  <si>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</si>
  <si>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</si>
  <si>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</si>
  <si>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</si>
  <si>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</si>
  <si>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</si>
  <si>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</si>
  <si>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</si>
  <si>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</si>
  <si>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</si>
  <si>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</si>
  <si>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</si>
  <si>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</si>
  <si>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</si>
  <si>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</si>
  <si>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</si>
  <si>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</si>
  <si>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</si>
  <si>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</si>
  <si>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</si>
  <si>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</si>
  <si>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</si>
  <si>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</si>
  <si>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</si>
  <si>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</si>
  <si>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</si>
  <si>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</si>
  <si>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</si>
  <si>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</si>
  <si>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</si>
  <si>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</si>
  <si>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</si>
  <si>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</si>
  <si>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</si>
  <si>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</si>
  <si>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</si>
  <si>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</si>
  <si>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</si>
  <si>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</si>
  <si>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</si>
  <si>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</si>
  <si>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</si>
  <si>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</si>
  <si>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</si>
  <si>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</si>
  <si>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</si>
  <si>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</si>
  <si>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</si>
  <si>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</si>
  <si>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</si>
  <si>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</si>
  <si>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</si>
  <si>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</si>
  <si>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</si>
  <si>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</si>
  <si>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</si>
  <si>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</si>
  <si>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</si>
  <si>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</si>
  <si>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</si>
  <si>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</si>
  <si>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</si>
  <si>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</si>
  <si>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</si>
  <si>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</si>
  <si>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</si>
  <si>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</si>
  <si>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</si>
  <si>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</si>
  <si>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</si>
  <si>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</si>
  <si>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</si>
  <si>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</si>
  <si>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</si>
  <si>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</si>
  <si>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</si>
  <si>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</si>
  <si>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</si>
  <si>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</si>
  <si>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</si>
  <si>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</si>
  <si>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</si>
  <si>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</si>
  <si>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</si>
  <si>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</si>
  <si>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</si>
  <si>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</si>
  <si>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</si>
  <si>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</si>
  <si>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</si>
  <si>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</si>
  <si>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</si>
  <si>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</si>
  <si>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</si>
  <si>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</si>
  <si>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</si>
  <si>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</si>
  <si>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</si>
  <si>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</si>
  <si>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</si>
  <si>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1.2.3.6.2</t>
  </si>
  <si>
    <t>1.2.3.6.3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</si>
  <si>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</si>
  <si>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</si>
  <si>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</si>
  <si>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</si>
  <si>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</si>
  <si>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</si>
  <si>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</si>
  <si>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</si>
  <si>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</si>
  <si>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</si>
  <si>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</si>
  <si>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</si>
  <si>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</si>
  <si>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</si>
  <si>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</si>
  <si>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</si>
  <si>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</si>
  <si>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</si>
  <si>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</si>
  <si>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</si>
  <si>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</si>
  <si>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</si>
  <si>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</si>
  <si>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</si>
  <si>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</si>
  <si>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</si>
  <si>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</si>
  <si>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</si>
  <si>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</si>
  <si>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</si>
  <si>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</si>
  <si>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</si>
  <si>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</si>
  <si>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</si>
  <si>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</si>
  <si>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</si>
  <si>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</si>
  <si>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</si>
  <si>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</si>
  <si>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</si>
  <si>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</si>
  <si>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</si>
  <si>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</si>
  <si>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</si>
  <si>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</si>
  <si>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</si>
  <si>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</si>
  <si>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</si>
  <si>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</si>
  <si>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</si>
  <si>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</si>
  <si>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</si>
  <si>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</si>
  <si>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</si>
  <si>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</si>
  <si>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</si>
  <si>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</si>
  <si>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</si>
  <si>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</si>
  <si>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</si>
  <si>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</si>
  <si>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</si>
  <si>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</si>
  <si>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</si>
  <si>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</si>
  <si>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</si>
  <si>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</si>
  <si>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</si>
  <si>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</si>
  <si>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</si>
  <si>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</t>
  </si>
  <si>
    <t>1.6.3.7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</si>
  <si>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</si>
  <si>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</si>
  <si>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</si>
  <si>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</si>
  <si>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</si>
  <si>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</si>
  <si>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</si>
  <si>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</si>
  <si>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</si>
  <si>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</si>
  <si>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</si>
  <si>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</si>
  <si>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</si>
  <si>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</si>
  <si>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</si>
  <si>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</si>
  <si>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</si>
  <si>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</si>
  <si>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</si>
  <si>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</si>
  <si>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</si>
  <si>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</si>
  <si>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</si>
  <si>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</si>
  <si>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1.6.5.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</si>
</sst>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#,##0.000000"/>
    <numFmt numFmtId="167" formatCode="_-* #,##0.00_р_._-;\-* #,##0.00_р_._-;_-* &quot;-&quot;??_р_._-;_-@_-"/>
    <numFmt numFmtId="168" formatCode="0_)"/>
    <numFmt numFmtId="169" formatCode="_-* #,##0.00_-;\-* #,##0.00_-;_-* &quot;-&quot;??_-;_-@_-"/>
    <numFmt numFmtId="170" formatCode="#,##0_ ;\-#,##0\ "/>
  </numFmts>
  <fonts count="37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3" fillId="13" borderId="12" applyNumberFormat="0" applyAlignment="0" applyProtection="0"/>
    <xf numFmtId="0" fontId="13" fillId="13" borderId="12" applyNumberFormat="0" applyAlignment="0" applyProtection="0"/>
    <xf numFmtId="0" fontId="14" fillId="26" borderId="13" applyNumberFormat="0" applyAlignment="0" applyProtection="0"/>
    <xf numFmtId="0" fontId="14" fillId="26" borderId="13" applyNumberFormat="0" applyAlignment="0" applyProtection="0"/>
    <xf numFmtId="0" fontId="15" fillId="26" borderId="12" applyNumberFormat="0" applyAlignment="0" applyProtection="0"/>
    <xf numFmtId="0" fontId="15" fillId="26" borderId="12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27" borderId="18" applyNumberFormat="0" applyAlignment="0" applyProtection="0"/>
    <xf numFmtId="0" fontId="22" fillId="27" borderId="18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4" fillId="0" borderId="0"/>
    <xf numFmtId="49" fontId="25" fillId="0" borderId="0" applyBorder="0">
      <alignment vertical="top"/>
    </xf>
    <xf numFmtId="0" fontId="4" fillId="0" borderId="0"/>
    <xf numFmtId="0" fontId="2" fillId="0" borderId="0"/>
    <xf numFmtId="49" fontId="25" fillId="0" borderId="0" applyBorder="0">
      <alignment vertical="top"/>
    </xf>
    <xf numFmtId="0" fontId="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168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0" fontId="10" fillId="29" borderId="1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3" fillId="0" borderId="0"/>
    <xf numFmtId="0" fontId="33" fillId="0" borderId="0"/>
    <xf numFmtId="0" fontId="12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0" borderId="0" xfId="0" applyFont="1"/>
    <xf numFmtId="0" fontId="3" fillId="2" borderId="0" xfId="3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3" fillId="2" borderId="0" xfId="3" applyFont="1" applyFill="1" applyAlignment="1"/>
    <xf numFmtId="0" fontId="6" fillId="2" borderId="0" xfId="4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6" fillId="2" borderId="1" xfId="5" applyFont="1" applyFill="1" applyBorder="1" applyAlignment="1">
      <alignment horizontal="center"/>
    </xf>
    <xf numFmtId="0" fontId="6" fillId="2" borderId="0" xfId="5" applyFont="1" applyFill="1" applyAlignment="1">
      <alignment horizontal="center"/>
    </xf>
    <xf numFmtId="0" fontId="6" fillId="2" borderId="0" xfId="5" applyFont="1" applyFill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6" fillId="2" borderId="10" xfId="7" applyFont="1" applyFill="1" applyBorder="1" applyAlignment="1">
      <alignment horizontal="center" vertical="center"/>
    </xf>
    <xf numFmtId="0" fontId="6" fillId="2" borderId="9" xfId="7" applyFont="1" applyFill="1" applyBorder="1" applyAlignment="1">
      <alignment horizontal="center" vertical="center"/>
    </xf>
    <xf numFmtId="0" fontId="6" fillId="2" borderId="10" xfId="7" applyFont="1" applyFill="1" applyBorder="1" applyAlignment="1">
      <alignment horizontal="center" vertical="center" wrapText="1"/>
    </xf>
    <xf numFmtId="0" fontId="6" fillId="2" borderId="9" xfId="7" applyFont="1" applyFill="1" applyBorder="1" applyAlignment="1">
      <alignment horizontal="center" vertical="center" wrapText="1"/>
    </xf>
    <xf numFmtId="0" fontId="2" fillId="2" borderId="11" xfId="6" applyFont="1" applyFill="1" applyBorder="1" applyAlignment="1">
      <alignment horizontal="center" vertical="center" wrapText="1"/>
    </xf>
    <xf numFmtId="0" fontId="6" fillId="2" borderId="5" xfId="7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2" borderId="5" xfId="6" applyFont="1" applyFill="1" applyBorder="1" applyAlignment="1">
      <alignment horizontal="center" vertical="center"/>
    </xf>
    <xf numFmtId="49" fontId="7" fillId="2" borderId="5" xfId="6" applyNumberFormat="1" applyFont="1" applyFill="1" applyBorder="1" applyAlignment="1">
      <alignment horizontal="center" vertical="center"/>
    </xf>
    <xf numFmtId="49" fontId="6" fillId="2" borderId="5" xfId="3" applyNumberFormat="1" applyFont="1" applyFill="1" applyBorder="1" applyAlignment="1">
      <alignment horizontal="center" vertical="center"/>
    </xf>
    <xf numFmtId="164" fontId="6" fillId="2" borderId="5" xfId="3" applyNumberFormat="1" applyFont="1" applyFill="1" applyBorder="1" applyAlignment="1">
      <alignment horizontal="left" vertical="center" wrapText="1"/>
    </xf>
    <xf numFmtId="164" fontId="6" fillId="2" borderId="5" xfId="1" applyNumberFormat="1" applyFont="1" applyFill="1" applyBorder="1" applyAlignment="1">
      <alignment horizontal="center" vertical="center"/>
    </xf>
    <xf numFmtId="4" fontId="6" fillId="2" borderId="5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/>
    <xf numFmtId="166" fontId="2" fillId="2" borderId="0" xfId="0" applyNumberFormat="1" applyFont="1" applyFill="1"/>
    <xf numFmtId="164" fontId="6" fillId="2" borderId="5" xfId="3" applyNumberFormat="1" applyFont="1" applyFill="1" applyBorder="1" applyAlignment="1">
      <alignment horizontal="left" wrapText="1"/>
    </xf>
    <xf numFmtId="0" fontId="2" fillId="0" borderId="5" xfId="0" applyFont="1" applyFill="1" applyBorder="1"/>
    <xf numFmtId="4" fontId="6" fillId="2" borderId="5" xfId="8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9" fontId="2" fillId="2" borderId="5" xfId="3" applyNumberFormat="1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/>
    </xf>
    <xf numFmtId="0" fontId="2" fillId="2" borderId="5" xfId="3" applyNumberFormat="1" applyFont="1" applyFill="1" applyBorder="1" applyAlignment="1">
      <alignment horizontal="left" vertical="center" wrapText="1"/>
    </xf>
    <xf numFmtId="49" fontId="2" fillId="2" borderId="5" xfId="3" applyNumberFormat="1" applyFont="1" applyFill="1" applyBorder="1" applyAlignment="1">
      <alignment horizontal="left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/>
    <xf numFmtId="0" fontId="8" fillId="2" borderId="0" xfId="0" applyFont="1" applyFill="1"/>
    <xf numFmtId="0" fontId="8" fillId="0" borderId="0" xfId="0" applyFont="1"/>
    <xf numFmtId="0" fontId="2" fillId="2" borderId="5" xfId="3" applyFont="1" applyFill="1" applyBorder="1" applyAlignment="1">
      <alignment horizontal="center"/>
    </xf>
    <xf numFmtId="0" fontId="6" fillId="2" borderId="5" xfId="0" applyFont="1" applyFill="1" applyBorder="1"/>
    <xf numFmtId="0" fontId="2" fillId="2" borderId="5" xfId="3" applyFont="1" applyFill="1" applyBorder="1" applyAlignment="1">
      <alignment horizontal="center" vertical="center"/>
    </xf>
    <xf numFmtId="4" fontId="2" fillId="2" borderId="5" xfId="8" applyNumberFormat="1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9" fontId="2" fillId="4" borderId="5" xfId="3" applyNumberFormat="1" applyFont="1" applyFill="1" applyBorder="1" applyAlignment="1">
      <alignment horizontal="left" vertical="center" wrapText="1"/>
    </xf>
    <xf numFmtId="4" fontId="2" fillId="4" borderId="5" xfId="8" applyNumberFormat="1" applyFont="1" applyFill="1" applyBorder="1" applyAlignment="1">
      <alignment horizontal="center" vertical="center" wrapText="1"/>
    </xf>
    <xf numFmtId="0" fontId="2" fillId="4" borderId="5" xfId="0" applyFont="1" applyFill="1" applyBorder="1"/>
    <xf numFmtId="0" fontId="6" fillId="4" borderId="5" xfId="3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4" fontId="6" fillId="4" borderId="5" xfId="8" applyNumberFormat="1" applyFont="1" applyFill="1" applyBorder="1" applyAlignment="1">
      <alignment horizontal="center" vertical="center" wrapText="1"/>
    </xf>
    <xf numFmtId="167" fontId="2" fillId="4" borderId="5" xfId="0" applyNumberFormat="1" applyFont="1" applyFill="1" applyBorder="1" applyAlignment="1">
      <alignment horizontal="center" vertical="center" wrapText="1"/>
    </xf>
    <xf numFmtId="0" fontId="2" fillId="4" borderId="5" xfId="3" applyFont="1" applyFill="1" applyBorder="1" applyAlignment="1">
      <alignment horizontal="left" vertical="center" wrapText="1"/>
    </xf>
    <xf numFmtId="0" fontId="6" fillId="4" borderId="5" xfId="0" applyFont="1" applyFill="1" applyBorder="1"/>
    <xf numFmtId="0" fontId="6" fillId="2" borderId="0" xfId="0" applyFont="1" applyFill="1"/>
    <xf numFmtId="0" fontId="6" fillId="0" borderId="0" xfId="0" applyFont="1"/>
    <xf numFmtId="4" fontId="2" fillId="4" borderId="5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/>
    </xf>
    <xf numFmtId="0" fontId="6" fillId="4" borderId="5" xfId="3" applyFont="1" applyFill="1" applyBorder="1" applyAlignment="1">
      <alignment horizontal="center"/>
    </xf>
    <xf numFmtId="0" fontId="6" fillId="4" borderId="5" xfId="3" applyFont="1" applyFill="1" applyBorder="1" applyAlignment="1">
      <alignment horizontal="center" vertical="center"/>
    </xf>
    <xf numFmtId="0" fontId="2" fillId="4" borderId="5" xfId="3" applyFont="1" applyFill="1" applyBorder="1" applyAlignment="1">
      <alignment horizontal="center"/>
    </xf>
    <xf numFmtId="0" fontId="6" fillId="4" borderId="5" xfId="3" applyFont="1" applyFill="1" applyBorder="1" applyAlignment="1">
      <alignment horizontal="left"/>
    </xf>
    <xf numFmtId="0" fontId="2" fillId="5" borderId="0" xfId="0" applyFont="1" applyFill="1"/>
    <xf numFmtId="0" fontId="2" fillId="6" borderId="0" xfId="0" applyFont="1" applyFill="1"/>
    <xf numFmtId="49" fontId="6" fillId="4" borderId="5" xfId="3" applyNumberFormat="1" applyFont="1" applyFill="1" applyBorder="1" applyAlignment="1">
      <alignment horizontal="left" vertical="center" wrapText="1"/>
    </xf>
    <xf numFmtId="49" fontId="2" fillId="4" borderId="5" xfId="3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7" borderId="0" xfId="0" applyFont="1" applyFill="1"/>
    <xf numFmtId="0" fontId="6" fillId="4" borderId="7" xfId="9" applyFont="1" applyFill="1" applyBorder="1" applyAlignment="1">
      <alignment horizontal="left" vertical="center" wrapText="1"/>
    </xf>
  </cellXfs>
  <cellStyles count="4307">
    <cellStyle name="20% — акцент1" xfId="10"/>
    <cellStyle name="20% - Акцент1 10" xfId="11"/>
    <cellStyle name="20% — акцент1 10" xfId="12"/>
    <cellStyle name="20% - Акцент1 11" xfId="13"/>
    <cellStyle name="20% — акцент1 11" xfId="14"/>
    <cellStyle name="20% - Акцент1 12" xfId="15"/>
    <cellStyle name="20% — акцент1 12" xfId="16"/>
    <cellStyle name="20% - Акцент1 13" xfId="17"/>
    <cellStyle name="20% — акцент1 13" xfId="18"/>
    <cellStyle name="20% - Акцент1 14" xfId="19"/>
    <cellStyle name="20% — акцент1 14" xfId="20"/>
    <cellStyle name="20% - Акцент1 15" xfId="21"/>
    <cellStyle name="20% — акцент1 15" xfId="22"/>
    <cellStyle name="20% - Акцент1 16" xfId="23"/>
    <cellStyle name="20% — акцент1 16" xfId="24"/>
    <cellStyle name="20% - Акцент1 17" xfId="25"/>
    <cellStyle name="20% — акцент1 17" xfId="26"/>
    <cellStyle name="20% - Акцент1 18" xfId="27"/>
    <cellStyle name="20% — акцент1 18" xfId="28"/>
    <cellStyle name="20% - Акцент1 19" xfId="29"/>
    <cellStyle name="20% — акцент1 19" xfId="30"/>
    <cellStyle name="20% - Акцент1 2" xfId="31"/>
    <cellStyle name="20% — акцент1 2" xfId="32"/>
    <cellStyle name="20% - Акцент1 2 10" xfId="33"/>
    <cellStyle name="20% — акцент1 2 10" xfId="34"/>
    <cellStyle name="20% - Акцент1 2 11" xfId="35"/>
    <cellStyle name="20% — акцент1 2 11" xfId="36"/>
    <cellStyle name="20% - Акцент1 2 12" xfId="37"/>
    <cellStyle name="20% — акцент1 2 12" xfId="38"/>
    <cellStyle name="20% - Акцент1 2 13" xfId="39"/>
    <cellStyle name="20% — акцент1 2 13" xfId="40"/>
    <cellStyle name="20% - Акцент1 2 14" xfId="41"/>
    <cellStyle name="20% — акцент1 2 14" xfId="42"/>
    <cellStyle name="20% - Акцент1 2 15" xfId="43"/>
    <cellStyle name="20% — акцент1 2 15" xfId="44"/>
    <cellStyle name="20% - Акцент1 2 16" xfId="45"/>
    <cellStyle name="20% — акцент1 2 16" xfId="46"/>
    <cellStyle name="20% - Акцент1 2 17" xfId="47"/>
    <cellStyle name="20% — акцент1 2 17" xfId="48"/>
    <cellStyle name="20% - Акцент1 2 18" xfId="49"/>
    <cellStyle name="20% - Акцент1 2 19" xfId="50"/>
    <cellStyle name="20% - Акцент1 2 2" xfId="51"/>
    <cellStyle name="20% — акцент1 2 2" xfId="52"/>
    <cellStyle name="20% - Акцент1 2 2 10" xfId="53"/>
    <cellStyle name="20% - Акцент1 2 2 11" xfId="54"/>
    <cellStyle name="20% - Акцент1 2 2 12" xfId="55"/>
    <cellStyle name="20% - Акцент1 2 2 13" xfId="56"/>
    <cellStyle name="20% - Акцент1 2 2 14" xfId="57"/>
    <cellStyle name="20% - Акцент1 2 2 15" xfId="58"/>
    <cellStyle name="20% - Акцент1 2 2 16" xfId="59"/>
    <cellStyle name="20% - Акцент1 2 2 17" xfId="60"/>
    <cellStyle name="20% - Акцент1 2 2 2" xfId="61"/>
    <cellStyle name="20% - Акцент1 2 2 3" xfId="62"/>
    <cellStyle name="20% - Акцент1 2 2 4" xfId="63"/>
    <cellStyle name="20% - Акцент1 2 2 5" xfId="64"/>
    <cellStyle name="20% - Акцент1 2 2 6" xfId="65"/>
    <cellStyle name="20% - Акцент1 2 2 7" xfId="66"/>
    <cellStyle name="20% - Акцент1 2 2 8" xfId="67"/>
    <cellStyle name="20% - Акцент1 2 2 9" xfId="68"/>
    <cellStyle name="20% - Акцент1 2 20" xfId="69"/>
    <cellStyle name="20% - Акцент1 2 21" xfId="70"/>
    <cellStyle name="20% - Акцент1 2 22" xfId="71"/>
    <cellStyle name="20% - Акцент1 2 23" xfId="72"/>
    <cellStyle name="20% - Акцент1 2 24" xfId="73"/>
    <cellStyle name="20% - Акцент1 2 25" xfId="74"/>
    <cellStyle name="20% - Акцент1 2 26" xfId="75"/>
    <cellStyle name="20% - Акцент1 2 27" xfId="76"/>
    <cellStyle name="20% - Акцент1 2 28" xfId="77"/>
    <cellStyle name="20% - Акцент1 2 29" xfId="78"/>
    <cellStyle name="20% - Акцент1 2 3" xfId="79"/>
    <cellStyle name="20% — акцент1 2 3" xfId="80"/>
    <cellStyle name="20% - Акцент1 2 3 10" xfId="81"/>
    <cellStyle name="20% - Акцент1 2 3 11" xfId="82"/>
    <cellStyle name="20% - Акцент1 2 3 12" xfId="83"/>
    <cellStyle name="20% - Акцент1 2 3 13" xfId="84"/>
    <cellStyle name="20% - Акцент1 2 3 14" xfId="85"/>
    <cellStyle name="20% - Акцент1 2 3 15" xfId="86"/>
    <cellStyle name="20% - Акцент1 2 3 16" xfId="87"/>
    <cellStyle name="20% - Акцент1 2 3 2" xfId="88"/>
    <cellStyle name="20% - Акцент1 2 3 3" xfId="89"/>
    <cellStyle name="20% - Акцент1 2 3 4" xfId="90"/>
    <cellStyle name="20% - Акцент1 2 3 5" xfId="91"/>
    <cellStyle name="20% - Акцент1 2 3 6" xfId="92"/>
    <cellStyle name="20% - Акцент1 2 3 7" xfId="93"/>
    <cellStyle name="20% - Акцент1 2 3 8" xfId="94"/>
    <cellStyle name="20% - Акцент1 2 3 9" xfId="95"/>
    <cellStyle name="20% - Акцент1 2 30" xfId="96"/>
    <cellStyle name="20% - Акцент1 2 31" xfId="97"/>
    <cellStyle name="20% - Акцент1 2 32" xfId="98"/>
    <cellStyle name="20% - Акцент1 2 33" xfId="99"/>
    <cellStyle name="20% - Акцент1 2 34" xfId="100"/>
    <cellStyle name="20% - Акцент1 2 35" xfId="101"/>
    <cellStyle name="20% - Акцент1 2 36" xfId="102"/>
    <cellStyle name="20% - Акцент1 2 37" xfId="103"/>
    <cellStyle name="20% - Акцент1 2 38" xfId="104"/>
    <cellStyle name="20% - Акцент1 2 39" xfId="105"/>
    <cellStyle name="20% - Акцент1 2 4" xfId="106"/>
    <cellStyle name="20% — акцент1 2 4" xfId="107"/>
    <cellStyle name="20% - Акцент1 2 4 10" xfId="108"/>
    <cellStyle name="20% - Акцент1 2 4 11" xfId="109"/>
    <cellStyle name="20% - Акцент1 2 4 12" xfId="110"/>
    <cellStyle name="20% - Акцент1 2 4 13" xfId="111"/>
    <cellStyle name="20% - Акцент1 2 4 14" xfId="112"/>
    <cellStyle name="20% - Акцент1 2 4 15" xfId="113"/>
    <cellStyle name="20% - Акцент1 2 4 2" xfId="114"/>
    <cellStyle name="20% - Акцент1 2 4 3" xfId="115"/>
    <cellStyle name="20% - Акцент1 2 4 4" xfId="116"/>
    <cellStyle name="20% - Акцент1 2 4 5" xfId="117"/>
    <cellStyle name="20% - Акцент1 2 4 6" xfId="118"/>
    <cellStyle name="20% - Акцент1 2 4 7" xfId="119"/>
    <cellStyle name="20% - Акцент1 2 4 8" xfId="120"/>
    <cellStyle name="20% - Акцент1 2 4 9" xfId="121"/>
    <cellStyle name="20% - Акцент1 2 40" xfId="122"/>
    <cellStyle name="20% - Акцент1 2 41" xfId="123"/>
    <cellStyle name="20% - Акцент1 2 42" xfId="124"/>
    <cellStyle name="20% - Акцент1 2 43" xfId="125"/>
    <cellStyle name="20% - Акцент1 2 5" xfId="126"/>
    <cellStyle name="20% — акцент1 2 5" xfId="127"/>
    <cellStyle name="20% - Акцент1 2 6" xfId="128"/>
    <cellStyle name="20% — акцент1 2 6" xfId="129"/>
    <cellStyle name="20% - Акцент1 2 7" xfId="130"/>
    <cellStyle name="20% — акцент1 2 7" xfId="131"/>
    <cellStyle name="20% - Акцент1 2 8" xfId="132"/>
    <cellStyle name="20% — акцент1 2 8" xfId="133"/>
    <cellStyle name="20% - Акцент1 2 9" xfId="134"/>
    <cellStyle name="20% — акцент1 2 9" xfId="135"/>
    <cellStyle name="20% - Акцент1 20" xfId="136"/>
    <cellStyle name="20% — акцент1 20" xfId="137"/>
    <cellStyle name="20% - Акцент1 21" xfId="138"/>
    <cellStyle name="20% — акцент1 21" xfId="139"/>
    <cellStyle name="20% - Акцент1 22" xfId="140"/>
    <cellStyle name="20% — акцент1 22" xfId="141"/>
    <cellStyle name="20% - Акцент1 23" xfId="142"/>
    <cellStyle name="20% — акцент1 23" xfId="143"/>
    <cellStyle name="20% - Акцент1 24" xfId="144"/>
    <cellStyle name="20% — акцент1 24" xfId="145"/>
    <cellStyle name="20% - Акцент1 25" xfId="146"/>
    <cellStyle name="20% — акцент1 25" xfId="147"/>
    <cellStyle name="20% - Акцент1 26" xfId="148"/>
    <cellStyle name="20% — акцент1 26" xfId="149"/>
    <cellStyle name="20% - Акцент1 27" xfId="150"/>
    <cellStyle name="20% — акцент1 27" xfId="151"/>
    <cellStyle name="20% - Акцент1 28" xfId="152"/>
    <cellStyle name="20% — акцент1 28" xfId="153"/>
    <cellStyle name="20% - Акцент1 29" xfId="154"/>
    <cellStyle name="20% — акцент1 29" xfId="155"/>
    <cellStyle name="20% - Акцент1 3" xfId="156"/>
    <cellStyle name="20% — акцент1 3" xfId="157"/>
    <cellStyle name="20% — акцент1 3 2" xfId="158"/>
    <cellStyle name="20% - Акцент1 30" xfId="159"/>
    <cellStyle name="20% - Акцент1 31" xfId="160"/>
    <cellStyle name="20% - Акцент1 32" xfId="161"/>
    <cellStyle name="20% - Акцент1 33" xfId="162"/>
    <cellStyle name="20% - Акцент1 34" xfId="163"/>
    <cellStyle name="20% - Акцент1 35" xfId="164"/>
    <cellStyle name="20% - Акцент1 36" xfId="165"/>
    <cellStyle name="20% - Акцент1 37" xfId="166"/>
    <cellStyle name="20% - Акцент1 38" xfId="167"/>
    <cellStyle name="20% - Акцент1 39" xfId="168"/>
    <cellStyle name="20% - Акцент1 4" xfId="169"/>
    <cellStyle name="20% — акцент1 4" xfId="170"/>
    <cellStyle name="20% — акцент1 4 2" xfId="171"/>
    <cellStyle name="20% - Акцент1 40" xfId="172"/>
    <cellStyle name="20% - Акцент1 41" xfId="173"/>
    <cellStyle name="20% - Акцент1 42" xfId="174"/>
    <cellStyle name="20% - Акцент1 43" xfId="175"/>
    <cellStyle name="20% - Акцент1 44" xfId="176"/>
    <cellStyle name="20% - Акцент1 45" xfId="177"/>
    <cellStyle name="20% - Акцент1 46" xfId="178"/>
    <cellStyle name="20% - Акцент1 47" xfId="179"/>
    <cellStyle name="20% - Акцент1 48" xfId="180"/>
    <cellStyle name="20% - Акцент1 49" xfId="181"/>
    <cellStyle name="20% - Акцент1 5" xfId="182"/>
    <cellStyle name="20% — акцент1 5" xfId="183"/>
    <cellStyle name="20% - Акцент1 50" xfId="184"/>
    <cellStyle name="20% - Акцент1 51" xfId="185"/>
    <cellStyle name="20% - Акцент1 52" xfId="186"/>
    <cellStyle name="20% - Акцент1 53" xfId="187"/>
    <cellStyle name="20% - Акцент1 6" xfId="188"/>
    <cellStyle name="20% — акцент1 6" xfId="189"/>
    <cellStyle name="20% - Акцент1 7" xfId="190"/>
    <cellStyle name="20% — акцент1 7" xfId="191"/>
    <cellStyle name="20% - Акцент1 8" xfId="192"/>
    <cellStyle name="20% — акцент1 8" xfId="193"/>
    <cellStyle name="20% - Акцент1 9" xfId="194"/>
    <cellStyle name="20% — акцент1 9" xfId="195"/>
    <cellStyle name="20% — акцент2" xfId="196"/>
    <cellStyle name="20% - Акцент2 10" xfId="197"/>
    <cellStyle name="20% — акцент2 10" xfId="198"/>
    <cellStyle name="20% - Акцент2 11" xfId="199"/>
    <cellStyle name="20% — акцент2 11" xfId="200"/>
    <cellStyle name="20% - Акцент2 12" xfId="201"/>
    <cellStyle name="20% — акцент2 12" xfId="202"/>
    <cellStyle name="20% - Акцент2 13" xfId="203"/>
    <cellStyle name="20% — акцент2 13" xfId="204"/>
    <cellStyle name="20% - Акцент2 14" xfId="205"/>
    <cellStyle name="20% — акцент2 14" xfId="206"/>
    <cellStyle name="20% - Акцент2 15" xfId="207"/>
    <cellStyle name="20% — акцент2 15" xfId="208"/>
    <cellStyle name="20% - Акцент2 16" xfId="209"/>
    <cellStyle name="20% — акцент2 16" xfId="210"/>
    <cellStyle name="20% - Акцент2 17" xfId="211"/>
    <cellStyle name="20% — акцент2 17" xfId="212"/>
    <cellStyle name="20% - Акцент2 18" xfId="213"/>
    <cellStyle name="20% — акцент2 18" xfId="214"/>
    <cellStyle name="20% - Акцент2 19" xfId="215"/>
    <cellStyle name="20% — акцент2 19" xfId="216"/>
    <cellStyle name="20% - Акцент2 2" xfId="217"/>
    <cellStyle name="20% — акцент2 2" xfId="218"/>
    <cellStyle name="20% - Акцент2 2 10" xfId="219"/>
    <cellStyle name="20% — акцент2 2 10" xfId="220"/>
    <cellStyle name="20% - Акцент2 2 11" xfId="221"/>
    <cellStyle name="20% — акцент2 2 11" xfId="222"/>
    <cellStyle name="20% - Акцент2 2 12" xfId="223"/>
    <cellStyle name="20% — акцент2 2 12" xfId="224"/>
    <cellStyle name="20% - Акцент2 2 13" xfId="225"/>
    <cellStyle name="20% — акцент2 2 13" xfId="226"/>
    <cellStyle name="20% - Акцент2 2 14" xfId="227"/>
    <cellStyle name="20% — акцент2 2 14" xfId="228"/>
    <cellStyle name="20% - Акцент2 2 15" xfId="229"/>
    <cellStyle name="20% — акцент2 2 15" xfId="230"/>
    <cellStyle name="20% - Акцент2 2 16" xfId="231"/>
    <cellStyle name="20% — акцент2 2 16" xfId="232"/>
    <cellStyle name="20% - Акцент2 2 17" xfId="233"/>
    <cellStyle name="20% — акцент2 2 17" xfId="234"/>
    <cellStyle name="20% - Акцент2 2 18" xfId="235"/>
    <cellStyle name="20% - Акцент2 2 19" xfId="236"/>
    <cellStyle name="20% - Акцент2 2 2" xfId="237"/>
    <cellStyle name="20% — акцент2 2 2" xfId="238"/>
    <cellStyle name="20% - Акцент2 2 2 10" xfId="239"/>
    <cellStyle name="20% - Акцент2 2 2 11" xfId="240"/>
    <cellStyle name="20% - Акцент2 2 2 12" xfId="241"/>
    <cellStyle name="20% - Акцент2 2 2 13" xfId="242"/>
    <cellStyle name="20% - Акцент2 2 2 14" xfId="243"/>
    <cellStyle name="20% - Акцент2 2 2 15" xfId="244"/>
    <cellStyle name="20% - Акцент2 2 2 16" xfId="245"/>
    <cellStyle name="20% - Акцент2 2 2 17" xfId="246"/>
    <cellStyle name="20% - Акцент2 2 2 2" xfId="247"/>
    <cellStyle name="20% - Акцент2 2 2 3" xfId="248"/>
    <cellStyle name="20% - Акцент2 2 2 4" xfId="249"/>
    <cellStyle name="20% - Акцент2 2 2 5" xfId="250"/>
    <cellStyle name="20% - Акцент2 2 2 6" xfId="251"/>
    <cellStyle name="20% - Акцент2 2 2 7" xfId="252"/>
    <cellStyle name="20% - Акцент2 2 2 8" xfId="253"/>
    <cellStyle name="20% - Акцент2 2 2 9" xfId="254"/>
    <cellStyle name="20% - Акцент2 2 20" xfId="255"/>
    <cellStyle name="20% - Акцент2 2 21" xfId="256"/>
    <cellStyle name="20% - Акцент2 2 22" xfId="257"/>
    <cellStyle name="20% - Акцент2 2 23" xfId="258"/>
    <cellStyle name="20% - Акцент2 2 24" xfId="259"/>
    <cellStyle name="20% - Акцент2 2 25" xfId="260"/>
    <cellStyle name="20% - Акцент2 2 26" xfId="261"/>
    <cellStyle name="20% - Акцент2 2 27" xfId="262"/>
    <cellStyle name="20% - Акцент2 2 28" xfId="263"/>
    <cellStyle name="20% - Акцент2 2 29" xfId="264"/>
    <cellStyle name="20% - Акцент2 2 3" xfId="265"/>
    <cellStyle name="20% — акцент2 2 3" xfId="266"/>
    <cellStyle name="20% - Акцент2 2 3 10" xfId="267"/>
    <cellStyle name="20% - Акцент2 2 3 11" xfId="268"/>
    <cellStyle name="20% - Акцент2 2 3 12" xfId="269"/>
    <cellStyle name="20% - Акцент2 2 3 13" xfId="270"/>
    <cellStyle name="20% - Акцент2 2 3 14" xfId="271"/>
    <cellStyle name="20% - Акцент2 2 3 15" xfId="272"/>
    <cellStyle name="20% - Акцент2 2 3 16" xfId="273"/>
    <cellStyle name="20% - Акцент2 2 3 2" xfId="274"/>
    <cellStyle name="20% - Акцент2 2 3 3" xfId="275"/>
    <cellStyle name="20% - Акцент2 2 3 4" xfId="276"/>
    <cellStyle name="20% - Акцент2 2 3 5" xfId="277"/>
    <cellStyle name="20% - Акцент2 2 3 6" xfId="278"/>
    <cellStyle name="20% - Акцент2 2 3 7" xfId="279"/>
    <cellStyle name="20% - Акцент2 2 3 8" xfId="280"/>
    <cellStyle name="20% - Акцент2 2 3 9" xfId="281"/>
    <cellStyle name="20% - Акцент2 2 30" xfId="282"/>
    <cellStyle name="20% - Акцент2 2 31" xfId="283"/>
    <cellStyle name="20% - Акцент2 2 32" xfId="284"/>
    <cellStyle name="20% - Акцент2 2 33" xfId="285"/>
    <cellStyle name="20% - Акцент2 2 34" xfId="286"/>
    <cellStyle name="20% - Акцент2 2 35" xfId="287"/>
    <cellStyle name="20% - Акцент2 2 36" xfId="288"/>
    <cellStyle name="20% - Акцент2 2 37" xfId="289"/>
    <cellStyle name="20% - Акцент2 2 38" xfId="290"/>
    <cellStyle name="20% - Акцент2 2 39" xfId="291"/>
    <cellStyle name="20% - Акцент2 2 4" xfId="292"/>
    <cellStyle name="20% — акцент2 2 4" xfId="293"/>
    <cellStyle name="20% - Акцент2 2 4 10" xfId="294"/>
    <cellStyle name="20% - Акцент2 2 4 11" xfId="295"/>
    <cellStyle name="20% - Акцент2 2 4 12" xfId="296"/>
    <cellStyle name="20% - Акцент2 2 4 13" xfId="297"/>
    <cellStyle name="20% - Акцент2 2 4 14" xfId="298"/>
    <cellStyle name="20% - Акцент2 2 4 15" xfId="299"/>
    <cellStyle name="20% - Акцент2 2 4 2" xfId="300"/>
    <cellStyle name="20% - Акцент2 2 4 3" xfId="301"/>
    <cellStyle name="20% - Акцент2 2 4 4" xfId="302"/>
    <cellStyle name="20% - Акцент2 2 4 5" xfId="303"/>
    <cellStyle name="20% - Акцент2 2 4 6" xfId="304"/>
    <cellStyle name="20% - Акцент2 2 4 7" xfId="305"/>
    <cellStyle name="20% - Акцент2 2 4 8" xfId="306"/>
    <cellStyle name="20% - Акцент2 2 4 9" xfId="307"/>
    <cellStyle name="20% - Акцент2 2 40" xfId="308"/>
    <cellStyle name="20% - Акцент2 2 41" xfId="309"/>
    <cellStyle name="20% - Акцент2 2 42" xfId="310"/>
    <cellStyle name="20% - Акцент2 2 43" xfId="311"/>
    <cellStyle name="20% - Акцент2 2 5" xfId="312"/>
    <cellStyle name="20% — акцент2 2 5" xfId="313"/>
    <cellStyle name="20% - Акцент2 2 6" xfId="314"/>
    <cellStyle name="20% — акцент2 2 6" xfId="315"/>
    <cellStyle name="20% - Акцент2 2 7" xfId="316"/>
    <cellStyle name="20% — акцент2 2 7" xfId="317"/>
    <cellStyle name="20% - Акцент2 2 8" xfId="318"/>
    <cellStyle name="20% — акцент2 2 8" xfId="319"/>
    <cellStyle name="20% - Акцент2 2 9" xfId="320"/>
    <cellStyle name="20% — акцент2 2 9" xfId="321"/>
    <cellStyle name="20% - Акцент2 20" xfId="322"/>
    <cellStyle name="20% — акцент2 20" xfId="323"/>
    <cellStyle name="20% - Акцент2 21" xfId="324"/>
    <cellStyle name="20% — акцент2 21" xfId="325"/>
    <cellStyle name="20% - Акцент2 22" xfId="326"/>
    <cellStyle name="20% — акцент2 22" xfId="327"/>
    <cellStyle name="20% - Акцент2 23" xfId="328"/>
    <cellStyle name="20% — акцент2 23" xfId="329"/>
    <cellStyle name="20% - Акцент2 24" xfId="330"/>
    <cellStyle name="20% — акцент2 24" xfId="331"/>
    <cellStyle name="20% - Акцент2 25" xfId="332"/>
    <cellStyle name="20% — акцент2 25" xfId="333"/>
    <cellStyle name="20% - Акцент2 26" xfId="334"/>
    <cellStyle name="20% — акцент2 26" xfId="335"/>
    <cellStyle name="20% - Акцент2 27" xfId="336"/>
    <cellStyle name="20% — акцент2 27" xfId="337"/>
    <cellStyle name="20% - Акцент2 28" xfId="338"/>
    <cellStyle name="20% — акцент2 28" xfId="339"/>
    <cellStyle name="20% - Акцент2 29" xfId="340"/>
    <cellStyle name="20% — акцент2 29" xfId="341"/>
    <cellStyle name="20% - Акцент2 3" xfId="342"/>
    <cellStyle name="20% — акцент2 3" xfId="343"/>
    <cellStyle name="20% — акцент2 3 2" xfId="344"/>
    <cellStyle name="20% - Акцент2 30" xfId="345"/>
    <cellStyle name="20% - Акцент2 31" xfId="346"/>
    <cellStyle name="20% - Акцент2 32" xfId="347"/>
    <cellStyle name="20% - Акцент2 33" xfId="348"/>
    <cellStyle name="20% - Акцент2 34" xfId="349"/>
    <cellStyle name="20% - Акцент2 35" xfId="350"/>
    <cellStyle name="20% - Акцент2 36" xfId="351"/>
    <cellStyle name="20% - Акцент2 37" xfId="352"/>
    <cellStyle name="20% - Акцент2 38" xfId="353"/>
    <cellStyle name="20% - Акцент2 39" xfId="354"/>
    <cellStyle name="20% - Акцент2 4" xfId="355"/>
    <cellStyle name="20% — акцент2 4" xfId="356"/>
    <cellStyle name="20% — акцент2 4 2" xfId="357"/>
    <cellStyle name="20% - Акцент2 40" xfId="358"/>
    <cellStyle name="20% - Акцент2 41" xfId="359"/>
    <cellStyle name="20% - Акцент2 42" xfId="360"/>
    <cellStyle name="20% - Акцент2 43" xfId="361"/>
    <cellStyle name="20% - Акцент2 44" xfId="362"/>
    <cellStyle name="20% - Акцент2 45" xfId="363"/>
    <cellStyle name="20% - Акцент2 46" xfId="364"/>
    <cellStyle name="20% - Акцент2 47" xfId="365"/>
    <cellStyle name="20% - Акцент2 48" xfId="366"/>
    <cellStyle name="20% - Акцент2 49" xfId="367"/>
    <cellStyle name="20% - Акцент2 5" xfId="368"/>
    <cellStyle name="20% — акцент2 5" xfId="369"/>
    <cellStyle name="20% - Акцент2 50" xfId="370"/>
    <cellStyle name="20% - Акцент2 51" xfId="371"/>
    <cellStyle name="20% - Акцент2 52" xfId="372"/>
    <cellStyle name="20% - Акцент2 53" xfId="373"/>
    <cellStyle name="20% - Акцент2 6" xfId="374"/>
    <cellStyle name="20% — акцент2 6" xfId="375"/>
    <cellStyle name="20% - Акцент2 7" xfId="376"/>
    <cellStyle name="20% — акцент2 7" xfId="377"/>
    <cellStyle name="20% - Акцент2 8" xfId="378"/>
    <cellStyle name="20% — акцент2 8" xfId="379"/>
    <cellStyle name="20% - Акцент2 9" xfId="380"/>
    <cellStyle name="20% — акцент2 9" xfId="381"/>
    <cellStyle name="20% — акцент3" xfId="382"/>
    <cellStyle name="20% - Акцент3 10" xfId="383"/>
    <cellStyle name="20% — акцент3 10" xfId="384"/>
    <cellStyle name="20% - Акцент3 11" xfId="385"/>
    <cellStyle name="20% — акцент3 11" xfId="386"/>
    <cellStyle name="20% - Акцент3 12" xfId="387"/>
    <cellStyle name="20% — акцент3 12" xfId="388"/>
    <cellStyle name="20% - Акцент3 13" xfId="389"/>
    <cellStyle name="20% — акцент3 13" xfId="390"/>
    <cellStyle name="20% - Акцент3 14" xfId="391"/>
    <cellStyle name="20% — акцент3 14" xfId="392"/>
    <cellStyle name="20% - Акцент3 15" xfId="393"/>
    <cellStyle name="20% — акцент3 15" xfId="394"/>
    <cellStyle name="20% - Акцент3 16" xfId="395"/>
    <cellStyle name="20% — акцент3 16" xfId="396"/>
    <cellStyle name="20% - Акцент3 17" xfId="397"/>
    <cellStyle name="20% — акцент3 17" xfId="398"/>
    <cellStyle name="20% - Акцент3 18" xfId="399"/>
    <cellStyle name="20% — акцент3 18" xfId="400"/>
    <cellStyle name="20% - Акцент3 19" xfId="401"/>
    <cellStyle name="20% — акцент3 19" xfId="402"/>
    <cellStyle name="20% - Акцент3 2" xfId="403"/>
    <cellStyle name="20% — акцент3 2" xfId="404"/>
    <cellStyle name="20% - Акцент3 2 10" xfId="405"/>
    <cellStyle name="20% — акцент3 2 10" xfId="406"/>
    <cellStyle name="20% - Акцент3 2 11" xfId="407"/>
    <cellStyle name="20% — акцент3 2 11" xfId="408"/>
    <cellStyle name="20% - Акцент3 2 12" xfId="409"/>
    <cellStyle name="20% — акцент3 2 12" xfId="410"/>
    <cellStyle name="20% - Акцент3 2 13" xfId="411"/>
    <cellStyle name="20% — акцент3 2 13" xfId="412"/>
    <cellStyle name="20% - Акцент3 2 14" xfId="413"/>
    <cellStyle name="20% — акцент3 2 14" xfId="414"/>
    <cellStyle name="20% - Акцент3 2 15" xfId="415"/>
    <cellStyle name="20% — акцент3 2 15" xfId="416"/>
    <cellStyle name="20% - Акцент3 2 16" xfId="417"/>
    <cellStyle name="20% — акцент3 2 16" xfId="418"/>
    <cellStyle name="20% - Акцент3 2 17" xfId="419"/>
    <cellStyle name="20% — акцент3 2 17" xfId="420"/>
    <cellStyle name="20% - Акцент3 2 18" xfId="421"/>
    <cellStyle name="20% - Акцент3 2 19" xfId="422"/>
    <cellStyle name="20% - Акцент3 2 2" xfId="423"/>
    <cellStyle name="20% — акцент3 2 2" xfId="424"/>
    <cellStyle name="20% - Акцент3 2 2 10" xfId="425"/>
    <cellStyle name="20% - Акцент3 2 2 11" xfId="426"/>
    <cellStyle name="20% - Акцент3 2 2 12" xfId="427"/>
    <cellStyle name="20% - Акцент3 2 2 13" xfId="428"/>
    <cellStyle name="20% - Акцент3 2 2 14" xfId="429"/>
    <cellStyle name="20% - Акцент3 2 2 15" xfId="430"/>
    <cellStyle name="20% - Акцент3 2 2 16" xfId="431"/>
    <cellStyle name="20% - Акцент3 2 2 17" xfId="432"/>
    <cellStyle name="20% - Акцент3 2 2 2" xfId="433"/>
    <cellStyle name="20% - Акцент3 2 2 3" xfId="434"/>
    <cellStyle name="20% - Акцент3 2 2 4" xfId="435"/>
    <cellStyle name="20% - Акцент3 2 2 5" xfId="436"/>
    <cellStyle name="20% - Акцент3 2 2 6" xfId="437"/>
    <cellStyle name="20% - Акцент3 2 2 7" xfId="438"/>
    <cellStyle name="20% - Акцент3 2 2 8" xfId="439"/>
    <cellStyle name="20% - Акцент3 2 2 9" xfId="440"/>
    <cellStyle name="20% - Акцент3 2 20" xfId="441"/>
    <cellStyle name="20% - Акцент3 2 21" xfId="442"/>
    <cellStyle name="20% - Акцент3 2 22" xfId="443"/>
    <cellStyle name="20% - Акцент3 2 23" xfId="444"/>
    <cellStyle name="20% - Акцент3 2 24" xfId="445"/>
    <cellStyle name="20% - Акцент3 2 25" xfId="446"/>
    <cellStyle name="20% - Акцент3 2 26" xfId="447"/>
    <cellStyle name="20% - Акцент3 2 27" xfId="448"/>
    <cellStyle name="20% - Акцент3 2 28" xfId="449"/>
    <cellStyle name="20% - Акцент3 2 29" xfId="450"/>
    <cellStyle name="20% - Акцент3 2 3" xfId="451"/>
    <cellStyle name="20% — акцент3 2 3" xfId="452"/>
    <cellStyle name="20% - Акцент3 2 3 10" xfId="453"/>
    <cellStyle name="20% - Акцент3 2 3 11" xfId="454"/>
    <cellStyle name="20% - Акцент3 2 3 12" xfId="455"/>
    <cellStyle name="20% - Акцент3 2 3 13" xfId="456"/>
    <cellStyle name="20% - Акцент3 2 3 14" xfId="457"/>
    <cellStyle name="20% - Акцент3 2 3 15" xfId="458"/>
    <cellStyle name="20% - Акцент3 2 3 16" xfId="459"/>
    <cellStyle name="20% - Акцент3 2 3 2" xfId="460"/>
    <cellStyle name="20% - Акцент3 2 3 3" xfId="461"/>
    <cellStyle name="20% - Акцент3 2 3 4" xfId="462"/>
    <cellStyle name="20% - Акцент3 2 3 5" xfId="463"/>
    <cellStyle name="20% - Акцент3 2 3 6" xfId="464"/>
    <cellStyle name="20% - Акцент3 2 3 7" xfId="465"/>
    <cellStyle name="20% - Акцент3 2 3 8" xfId="466"/>
    <cellStyle name="20% - Акцент3 2 3 9" xfId="467"/>
    <cellStyle name="20% - Акцент3 2 30" xfId="468"/>
    <cellStyle name="20% - Акцент3 2 31" xfId="469"/>
    <cellStyle name="20% - Акцент3 2 32" xfId="470"/>
    <cellStyle name="20% - Акцент3 2 33" xfId="471"/>
    <cellStyle name="20% - Акцент3 2 34" xfId="472"/>
    <cellStyle name="20% - Акцент3 2 35" xfId="473"/>
    <cellStyle name="20% - Акцент3 2 36" xfId="474"/>
    <cellStyle name="20% - Акцент3 2 37" xfId="475"/>
    <cellStyle name="20% - Акцент3 2 38" xfId="476"/>
    <cellStyle name="20% - Акцент3 2 39" xfId="477"/>
    <cellStyle name="20% - Акцент3 2 4" xfId="478"/>
    <cellStyle name="20% — акцент3 2 4" xfId="479"/>
    <cellStyle name="20% - Акцент3 2 4 10" xfId="480"/>
    <cellStyle name="20% - Акцент3 2 4 11" xfId="481"/>
    <cellStyle name="20% - Акцент3 2 4 12" xfId="482"/>
    <cellStyle name="20% - Акцент3 2 4 13" xfId="483"/>
    <cellStyle name="20% - Акцент3 2 4 14" xfId="484"/>
    <cellStyle name="20% - Акцент3 2 4 15" xfId="485"/>
    <cellStyle name="20% - Акцент3 2 4 2" xfId="486"/>
    <cellStyle name="20% - Акцент3 2 4 3" xfId="487"/>
    <cellStyle name="20% - Акцент3 2 4 4" xfId="488"/>
    <cellStyle name="20% - Акцент3 2 4 5" xfId="489"/>
    <cellStyle name="20% - Акцент3 2 4 6" xfId="490"/>
    <cellStyle name="20% - Акцент3 2 4 7" xfId="491"/>
    <cellStyle name="20% - Акцент3 2 4 8" xfId="492"/>
    <cellStyle name="20% - Акцент3 2 4 9" xfId="493"/>
    <cellStyle name="20% - Акцент3 2 40" xfId="494"/>
    <cellStyle name="20% - Акцент3 2 41" xfId="495"/>
    <cellStyle name="20% - Акцент3 2 42" xfId="496"/>
    <cellStyle name="20% - Акцент3 2 43" xfId="497"/>
    <cellStyle name="20% - Акцент3 2 5" xfId="498"/>
    <cellStyle name="20% — акцент3 2 5" xfId="499"/>
    <cellStyle name="20% - Акцент3 2 6" xfId="500"/>
    <cellStyle name="20% — акцент3 2 6" xfId="501"/>
    <cellStyle name="20% - Акцент3 2 7" xfId="502"/>
    <cellStyle name="20% — акцент3 2 7" xfId="503"/>
    <cellStyle name="20% - Акцент3 2 8" xfId="504"/>
    <cellStyle name="20% — акцент3 2 8" xfId="505"/>
    <cellStyle name="20% - Акцент3 2 9" xfId="506"/>
    <cellStyle name="20% — акцент3 2 9" xfId="507"/>
    <cellStyle name="20% - Акцент3 20" xfId="508"/>
    <cellStyle name="20% — акцент3 20" xfId="509"/>
    <cellStyle name="20% - Акцент3 21" xfId="510"/>
    <cellStyle name="20% — акцент3 21" xfId="511"/>
    <cellStyle name="20% - Акцент3 22" xfId="512"/>
    <cellStyle name="20% — акцент3 22" xfId="513"/>
    <cellStyle name="20% - Акцент3 23" xfId="514"/>
    <cellStyle name="20% — акцент3 23" xfId="515"/>
    <cellStyle name="20% - Акцент3 24" xfId="516"/>
    <cellStyle name="20% — акцент3 24" xfId="517"/>
    <cellStyle name="20% - Акцент3 25" xfId="518"/>
    <cellStyle name="20% — акцент3 25" xfId="519"/>
    <cellStyle name="20% - Акцент3 26" xfId="520"/>
    <cellStyle name="20% — акцент3 26" xfId="521"/>
    <cellStyle name="20% - Акцент3 27" xfId="522"/>
    <cellStyle name="20% — акцент3 27" xfId="523"/>
    <cellStyle name="20% - Акцент3 28" xfId="524"/>
    <cellStyle name="20% — акцент3 28" xfId="525"/>
    <cellStyle name="20% - Акцент3 29" xfId="526"/>
    <cellStyle name="20% — акцент3 29" xfId="527"/>
    <cellStyle name="20% - Акцент3 3" xfId="528"/>
    <cellStyle name="20% — акцент3 3" xfId="529"/>
    <cellStyle name="20% — акцент3 3 2" xfId="530"/>
    <cellStyle name="20% - Акцент3 30" xfId="531"/>
    <cellStyle name="20% - Акцент3 31" xfId="532"/>
    <cellStyle name="20% - Акцент3 32" xfId="533"/>
    <cellStyle name="20% - Акцент3 33" xfId="534"/>
    <cellStyle name="20% - Акцент3 34" xfId="535"/>
    <cellStyle name="20% - Акцент3 35" xfId="536"/>
    <cellStyle name="20% - Акцент3 36" xfId="537"/>
    <cellStyle name="20% - Акцент3 37" xfId="538"/>
    <cellStyle name="20% - Акцент3 38" xfId="539"/>
    <cellStyle name="20% - Акцент3 39" xfId="540"/>
    <cellStyle name="20% - Акцент3 4" xfId="541"/>
    <cellStyle name="20% — акцент3 4" xfId="542"/>
    <cellStyle name="20% — акцент3 4 2" xfId="543"/>
    <cellStyle name="20% - Акцент3 40" xfId="544"/>
    <cellStyle name="20% - Акцент3 41" xfId="545"/>
    <cellStyle name="20% - Акцент3 42" xfId="546"/>
    <cellStyle name="20% - Акцент3 43" xfId="547"/>
    <cellStyle name="20% - Акцент3 44" xfId="548"/>
    <cellStyle name="20% - Акцент3 45" xfId="549"/>
    <cellStyle name="20% - Акцент3 46" xfId="550"/>
    <cellStyle name="20% - Акцент3 47" xfId="551"/>
    <cellStyle name="20% - Акцент3 48" xfId="552"/>
    <cellStyle name="20% - Акцент3 49" xfId="553"/>
    <cellStyle name="20% - Акцент3 5" xfId="554"/>
    <cellStyle name="20% — акцент3 5" xfId="555"/>
    <cellStyle name="20% - Акцент3 50" xfId="556"/>
    <cellStyle name="20% - Акцент3 51" xfId="557"/>
    <cellStyle name="20% - Акцент3 52" xfId="558"/>
    <cellStyle name="20% - Акцент3 53" xfId="559"/>
    <cellStyle name="20% - Акцент3 6" xfId="560"/>
    <cellStyle name="20% — акцент3 6" xfId="561"/>
    <cellStyle name="20% - Акцент3 7" xfId="562"/>
    <cellStyle name="20% — акцент3 7" xfId="563"/>
    <cellStyle name="20% - Акцент3 8" xfId="564"/>
    <cellStyle name="20% — акцент3 8" xfId="565"/>
    <cellStyle name="20% - Акцент3 9" xfId="566"/>
    <cellStyle name="20% — акцент3 9" xfId="567"/>
    <cellStyle name="20% — акцент4" xfId="568"/>
    <cellStyle name="20% - Акцент4 10" xfId="569"/>
    <cellStyle name="20% — акцент4 10" xfId="570"/>
    <cellStyle name="20% - Акцент4 11" xfId="571"/>
    <cellStyle name="20% — акцент4 11" xfId="572"/>
    <cellStyle name="20% - Акцент4 12" xfId="573"/>
    <cellStyle name="20% — акцент4 12" xfId="574"/>
    <cellStyle name="20% - Акцент4 13" xfId="575"/>
    <cellStyle name="20% — акцент4 13" xfId="576"/>
    <cellStyle name="20% - Акцент4 14" xfId="577"/>
    <cellStyle name="20% — акцент4 14" xfId="578"/>
    <cellStyle name="20% - Акцент4 15" xfId="579"/>
    <cellStyle name="20% — акцент4 15" xfId="580"/>
    <cellStyle name="20% - Акцент4 16" xfId="581"/>
    <cellStyle name="20% — акцент4 16" xfId="582"/>
    <cellStyle name="20% - Акцент4 17" xfId="583"/>
    <cellStyle name="20% — акцент4 17" xfId="584"/>
    <cellStyle name="20% - Акцент4 18" xfId="585"/>
    <cellStyle name="20% — акцент4 18" xfId="586"/>
    <cellStyle name="20% - Акцент4 19" xfId="587"/>
    <cellStyle name="20% — акцент4 19" xfId="588"/>
    <cellStyle name="20% - Акцент4 2" xfId="589"/>
    <cellStyle name="20% — акцент4 2" xfId="590"/>
    <cellStyle name="20% - Акцент4 2 10" xfId="591"/>
    <cellStyle name="20% — акцент4 2 10" xfId="592"/>
    <cellStyle name="20% - Акцент4 2 11" xfId="593"/>
    <cellStyle name="20% — акцент4 2 11" xfId="594"/>
    <cellStyle name="20% - Акцент4 2 12" xfId="595"/>
    <cellStyle name="20% — акцент4 2 12" xfId="596"/>
    <cellStyle name="20% - Акцент4 2 13" xfId="597"/>
    <cellStyle name="20% — акцент4 2 13" xfId="598"/>
    <cellStyle name="20% - Акцент4 2 14" xfId="599"/>
    <cellStyle name="20% — акцент4 2 14" xfId="600"/>
    <cellStyle name="20% - Акцент4 2 15" xfId="601"/>
    <cellStyle name="20% — акцент4 2 15" xfId="602"/>
    <cellStyle name="20% - Акцент4 2 16" xfId="603"/>
    <cellStyle name="20% — акцент4 2 16" xfId="604"/>
    <cellStyle name="20% - Акцент4 2 17" xfId="605"/>
    <cellStyle name="20% — акцент4 2 17" xfId="606"/>
    <cellStyle name="20% - Акцент4 2 18" xfId="607"/>
    <cellStyle name="20% - Акцент4 2 19" xfId="608"/>
    <cellStyle name="20% - Акцент4 2 2" xfId="609"/>
    <cellStyle name="20% — акцент4 2 2" xfId="610"/>
    <cellStyle name="20% - Акцент4 2 2 10" xfId="611"/>
    <cellStyle name="20% - Акцент4 2 2 11" xfId="612"/>
    <cellStyle name="20% - Акцент4 2 2 12" xfId="613"/>
    <cellStyle name="20% - Акцент4 2 2 13" xfId="614"/>
    <cellStyle name="20% - Акцент4 2 2 14" xfId="615"/>
    <cellStyle name="20% - Акцент4 2 2 15" xfId="616"/>
    <cellStyle name="20% - Акцент4 2 2 16" xfId="617"/>
    <cellStyle name="20% - Акцент4 2 2 17" xfId="618"/>
    <cellStyle name="20% - Акцент4 2 2 2" xfId="619"/>
    <cellStyle name="20% - Акцент4 2 2 3" xfId="620"/>
    <cellStyle name="20% - Акцент4 2 2 4" xfId="621"/>
    <cellStyle name="20% - Акцент4 2 2 5" xfId="622"/>
    <cellStyle name="20% - Акцент4 2 2 6" xfId="623"/>
    <cellStyle name="20% - Акцент4 2 2 7" xfId="624"/>
    <cellStyle name="20% - Акцент4 2 2 8" xfId="625"/>
    <cellStyle name="20% - Акцент4 2 2 9" xfId="626"/>
    <cellStyle name="20% - Акцент4 2 20" xfId="627"/>
    <cellStyle name="20% - Акцент4 2 21" xfId="628"/>
    <cellStyle name="20% - Акцент4 2 22" xfId="629"/>
    <cellStyle name="20% - Акцент4 2 23" xfId="630"/>
    <cellStyle name="20% - Акцент4 2 24" xfId="631"/>
    <cellStyle name="20% - Акцент4 2 25" xfId="632"/>
    <cellStyle name="20% - Акцент4 2 26" xfId="633"/>
    <cellStyle name="20% - Акцент4 2 27" xfId="634"/>
    <cellStyle name="20% - Акцент4 2 28" xfId="635"/>
    <cellStyle name="20% - Акцент4 2 29" xfId="636"/>
    <cellStyle name="20% - Акцент4 2 3" xfId="637"/>
    <cellStyle name="20% — акцент4 2 3" xfId="638"/>
    <cellStyle name="20% - Акцент4 2 3 10" xfId="639"/>
    <cellStyle name="20% - Акцент4 2 3 11" xfId="640"/>
    <cellStyle name="20% - Акцент4 2 3 12" xfId="641"/>
    <cellStyle name="20% - Акцент4 2 3 13" xfId="642"/>
    <cellStyle name="20% - Акцент4 2 3 14" xfId="643"/>
    <cellStyle name="20% - Акцент4 2 3 15" xfId="644"/>
    <cellStyle name="20% - Акцент4 2 3 16" xfId="645"/>
    <cellStyle name="20% - Акцент4 2 3 2" xfId="646"/>
    <cellStyle name="20% - Акцент4 2 3 3" xfId="647"/>
    <cellStyle name="20% - Акцент4 2 3 4" xfId="648"/>
    <cellStyle name="20% - Акцент4 2 3 5" xfId="649"/>
    <cellStyle name="20% - Акцент4 2 3 6" xfId="650"/>
    <cellStyle name="20% - Акцент4 2 3 7" xfId="651"/>
    <cellStyle name="20% - Акцент4 2 3 8" xfId="652"/>
    <cellStyle name="20% - Акцент4 2 3 9" xfId="653"/>
    <cellStyle name="20% - Акцент4 2 30" xfId="654"/>
    <cellStyle name="20% - Акцент4 2 31" xfId="655"/>
    <cellStyle name="20% - Акцент4 2 32" xfId="656"/>
    <cellStyle name="20% - Акцент4 2 33" xfId="657"/>
    <cellStyle name="20% - Акцент4 2 34" xfId="658"/>
    <cellStyle name="20% - Акцент4 2 35" xfId="659"/>
    <cellStyle name="20% - Акцент4 2 36" xfId="660"/>
    <cellStyle name="20% - Акцент4 2 37" xfId="661"/>
    <cellStyle name="20% - Акцент4 2 38" xfId="662"/>
    <cellStyle name="20% - Акцент4 2 39" xfId="663"/>
    <cellStyle name="20% - Акцент4 2 4" xfId="664"/>
    <cellStyle name="20% — акцент4 2 4" xfId="665"/>
    <cellStyle name="20% - Акцент4 2 4 10" xfId="666"/>
    <cellStyle name="20% - Акцент4 2 4 11" xfId="667"/>
    <cellStyle name="20% - Акцент4 2 4 12" xfId="668"/>
    <cellStyle name="20% - Акцент4 2 4 13" xfId="669"/>
    <cellStyle name="20% - Акцент4 2 4 14" xfId="670"/>
    <cellStyle name="20% - Акцент4 2 4 15" xfId="671"/>
    <cellStyle name="20% - Акцент4 2 4 2" xfId="672"/>
    <cellStyle name="20% - Акцент4 2 4 3" xfId="673"/>
    <cellStyle name="20% - Акцент4 2 4 4" xfId="674"/>
    <cellStyle name="20% - Акцент4 2 4 5" xfId="675"/>
    <cellStyle name="20% - Акцент4 2 4 6" xfId="676"/>
    <cellStyle name="20% - Акцент4 2 4 7" xfId="677"/>
    <cellStyle name="20% - Акцент4 2 4 8" xfId="678"/>
    <cellStyle name="20% - Акцент4 2 4 9" xfId="679"/>
    <cellStyle name="20% - Акцент4 2 40" xfId="680"/>
    <cellStyle name="20% - Акцент4 2 41" xfId="681"/>
    <cellStyle name="20% - Акцент4 2 42" xfId="682"/>
    <cellStyle name="20% - Акцент4 2 43" xfId="683"/>
    <cellStyle name="20% - Акцент4 2 5" xfId="684"/>
    <cellStyle name="20% — акцент4 2 5" xfId="685"/>
    <cellStyle name="20% - Акцент4 2 6" xfId="686"/>
    <cellStyle name="20% — акцент4 2 6" xfId="687"/>
    <cellStyle name="20% - Акцент4 2 7" xfId="688"/>
    <cellStyle name="20% — акцент4 2 7" xfId="689"/>
    <cellStyle name="20% - Акцент4 2 8" xfId="690"/>
    <cellStyle name="20% — акцент4 2 8" xfId="691"/>
    <cellStyle name="20% - Акцент4 2 9" xfId="692"/>
    <cellStyle name="20% — акцент4 2 9" xfId="693"/>
    <cellStyle name="20% - Акцент4 20" xfId="694"/>
    <cellStyle name="20% — акцент4 20" xfId="695"/>
    <cellStyle name="20% - Акцент4 21" xfId="696"/>
    <cellStyle name="20% — акцент4 21" xfId="697"/>
    <cellStyle name="20% - Акцент4 22" xfId="698"/>
    <cellStyle name="20% — акцент4 22" xfId="699"/>
    <cellStyle name="20% - Акцент4 23" xfId="700"/>
    <cellStyle name="20% — акцент4 23" xfId="701"/>
    <cellStyle name="20% - Акцент4 24" xfId="702"/>
    <cellStyle name="20% — акцент4 24" xfId="703"/>
    <cellStyle name="20% - Акцент4 25" xfId="704"/>
    <cellStyle name="20% — акцент4 25" xfId="705"/>
    <cellStyle name="20% - Акцент4 26" xfId="706"/>
    <cellStyle name="20% — акцент4 26" xfId="707"/>
    <cellStyle name="20% - Акцент4 27" xfId="708"/>
    <cellStyle name="20% — акцент4 27" xfId="709"/>
    <cellStyle name="20% - Акцент4 28" xfId="710"/>
    <cellStyle name="20% — акцент4 28" xfId="711"/>
    <cellStyle name="20% - Акцент4 29" xfId="712"/>
    <cellStyle name="20% — акцент4 29" xfId="713"/>
    <cellStyle name="20% - Акцент4 3" xfId="714"/>
    <cellStyle name="20% — акцент4 3" xfId="715"/>
    <cellStyle name="20% — акцент4 3 2" xfId="716"/>
    <cellStyle name="20% - Акцент4 30" xfId="717"/>
    <cellStyle name="20% - Акцент4 31" xfId="718"/>
    <cellStyle name="20% - Акцент4 32" xfId="719"/>
    <cellStyle name="20% - Акцент4 33" xfId="720"/>
    <cellStyle name="20% - Акцент4 34" xfId="721"/>
    <cellStyle name="20% - Акцент4 35" xfId="722"/>
    <cellStyle name="20% - Акцент4 36" xfId="723"/>
    <cellStyle name="20% - Акцент4 37" xfId="724"/>
    <cellStyle name="20% - Акцент4 38" xfId="725"/>
    <cellStyle name="20% - Акцент4 39" xfId="726"/>
    <cellStyle name="20% - Акцент4 4" xfId="727"/>
    <cellStyle name="20% — акцент4 4" xfId="728"/>
    <cellStyle name="20% — акцент4 4 2" xfId="729"/>
    <cellStyle name="20% - Акцент4 40" xfId="730"/>
    <cellStyle name="20% - Акцент4 41" xfId="731"/>
    <cellStyle name="20% - Акцент4 42" xfId="732"/>
    <cellStyle name="20% - Акцент4 43" xfId="733"/>
    <cellStyle name="20% - Акцент4 44" xfId="734"/>
    <cellStyle name="20% - Акцент4 45" xfId="735"/>
    <cellStyle name="20% - Акцент4 46" xfId="736"/>
    <cellStyle name="20% - Акцент4 47" xfId="737"/>
    <cellStyle name="20% - Акцент4 48" xfId="738"/>
    <cellStyle name="20% - Акцент4 49" xfId="739"/>
    <cellStyle name="20% - Акцент4 5" xfId="740"/>
    <cellStyle name="20% — акцент4 5" xfId="741"/>
    <cellStyle name="20% - Акцент4 50" xfId="742"/>
    <cellStyle name="20% - Акцент4 51" xfId="743"/>
    <cellStyle name="20% - Акцент4 52" xfId="744"/>
    <cellStyle name="20% - Акцент4 53" xfId="745"/>
    <cellStyle name="20% - Акцент4 6" xfId="746"/>
    <cellStyle name="20% — акцент4 6" xfId="747"/>
    <cellStyle name="20% - Акцент4 7" xfId="748"/>
    <cellStyle name="20% — акцент4 7" xfId="749"/>
    <cellStyle name="20% - Акцент4 8" xfId="750"/>
    <cellStyle name="20% — акцент4 8" xfId="751"/>
    <cellStyle name="20% - Акцент4 9" xfId="752"/>
    <cellStyle name="20% — акцент4 9" xfId="753"/>
    <cellStyle name="20% — акцент5" xfId="754"/>
    <cellStyle name="20% - Акцент5 10" xfId="755"/>
    <cellStyle name="20% — акцент5 10" xfId="756"/>
    <cellStyle name="20% - Акцент5 11" xfId="757"/>
    <cellStyle name="20% — акцент5 11" xfId="758"/>
    <cellStyle name="20% - Акцент5 12" xfId="759"/>
    <cellStyle name="20% — акцент5 12" xfId="760"/>
    <cellStyle name="20% - Акцент5 13" xfId="761"/>
    <cellStyle name="20% — акцент5 13" xfId="762"/>
    <cellStyle name="20% - Акцент5 14" xfId="763"/>
    <cellStyle name="20% — акцент5 14" xfId="764"/>
    <cellStyle name="20% - Акцент5 15" xfId="765"/>
    <cellStyle name="20% — акцент5 15" xfId="766"/>
    <cellStyle name="20% - Акцент5 16" xfId="767"/>
    <cellStyle name="20% — акцент5 16" xfId="768"/>
    <cellStyle name="20% - Акцент5 17" xfId="769"/>
    <cellStyle name="20% — акцент5 17" xfId="770"/>
    <cellStyle name="20% - Акцент5 18" xfId="771"/>
    <cellStyle name="20% — акцент5 18" xfId="772"/>
    <cellStyle name="20% - Акцент5 19" xfId="773"/>
    <cellStyle name="20% — акцент5 19" xfId="774"/>
    <cellStyle name="20% - Акцент5 2" xfId="775"/>
    <cellStyle name="20% — акцент5 2" xfId="776"/>
    <cellStyle name="20% - Акцент5 2 10" xfId="777"/>
    <cellStyle name="20% — акцент5 2 10" xfId="778"/>
    <cellStyle name="20% - Акцент5 2 11" xfId="779"/>
    <cellStyle name="20% — акцент5 2 11" xfId="780"/>
    <cellStyle name="20% - Акцент5 2 12" xfId="781"/>
    <cellStyle name="20% — акцент5 2 12" xfId="782"/>
    <cellStyle name="20% - Акцент5 2 13" xfId="783"/>
    <cellStyle name="20% — акцент5 2 13" xfId="784"/>
    <cellStyle name="20% - Акцент5 2 14" xfId="785"/>
    <cellStyle name="20% — акцент5 2 14" xfId="786"/>
    <cellStyle name="20% - Акцент5 2 15" xfId="787"/>
    <cellStyle name="20% — акцент5 2 15" xfId="788"/>
    <cellStyle name="20% - Акцент5 2 16" xfId="789"/>
    <cellStyle name="20% — акцент5 2 16" xfId="790"/>
    <cellStyle name="20% - Акцент5 2 17" xfId="791"/>
    <cellStyle name="20% — акцент5 2 17" xfId="792"/>
    <cellStyle name="20% - Акцент5 2 18" xfId="793"/>
    <cellStyle name="20% - Акцент5 2 19" xfId="794"/>
    <cellStyle name="20% - Акцент5 2 2" xfId="795"/>
    <cellStyle name="20% — акцент5 2 2" xfId="796"/>
    <cellStyle name="20% - Акцент5 2 2 10" xfId="797"/>
    <cellStyle name="20% - Акцент5 2 2 11" xfId="798"/>
    <cellStyle name="20% - Акцент5 2 2 12" xfId="799"/>
    <cellStyle name="20% - Акцент5 2 2 13" xfId="800"/>
    <cellStyle name="20% - Акцент5 2 2 14" xfId="801"/>
    <cellStyle name="20% - Акцент5 2 2 15" xfId="802"/>
    <cellStyle name="20% - Акцент5 2 2 16" xfId="803"/>
    <cellStyle name="20% - Акцент5 2 2 17" xfId="804"/>
    <cellStyle name="20% - Акцент5 2 2 2" xfId="805"/>
    <cellStyle name="20% - Акцент5 2 2 3" xfId="806"/>
    <cellStyle name="20% - Акцент5 2 2 4" xfId="807"/>
    <cellStyle name="20% - Акцент5 2 2 5" xfId="808"/>
    <cellStyle name="20% - Акцент5 2 2 6" xfId="809"/>
    <cellStyle name="20% - Акцент5 2 2 7" xfId="810"/>
    <cellStyle name="20% - Акцент5 2 2 8" xfId="811"/>
    <cellStyle name="20% - Акцент5 2 2 9" xfId="812"/>
    <cellStyle name="20% - Акцент5 2 20" xfId="813"/>
    <cellStyle name="20% - Акцент5 2 21" xfId="814"/>
    <cellStyle name="20% - Акцент5 2 22" xfId="815"/>
    <cellStyle name="20% - Акцент5 2 23" xfId="816"/>
    <cellStyle name="20% - Акцент5 2 24" xfId="817"/>
    <cellStyle name="20% - Акцент5 2 25" xfId="818"/>
    <cellStyle name="20% - Акцент5 2 26" xfId="819"/>
    <cellStyle name="20% - Акцент5 2 27" xfId="820"/>
    <cellStyle name="20% - Акцент5 2 28" xfId="821"/>
    <cellStyle name="20% - Акцент5 2 29" xfId="822"/>
    <cellStyle name="20% - Акцент5 2 3" xfId="823"/>
    <cellStyle name="20% — акцент5 2 3" xfId="824"/>
    <cellStyle name="20% - Акцент5 2 3 10" xfId="825"/>
    <cellStyle name="20% - Акцент5 2 3 11" xfId="826"/>
    <cellStyle name="20% - Акцент5 2 3 12" xfId="827"/>
    <cellStyle name="20% - Акцент5 2 3 13" xfId="828"/>
    <cellStyle name="20% - Акцент5 2 3 14" xfId="829"/>
    <cellStyle name="20% - Акцент5 2 3 15" xfId="830"/>
    <cellStyle name="20% - Акцент5 2 3 16" xfId="831"/>
    <cellStyle name="20% - Акцент5 2 3 2" xfId="832"/>
    <cellStyle name="20% - Акцент5 2 3 3" xfId="833"/>
    <cellStyle name="20% - Акцент5 2 3 4" xfId="834"/>
    <cellStyle name="20% - Акцент5 2 3 5" xfId="835"/>
    <cellStyle name="20% - Акцент5 2 3 6" xfId="836"/>
    <cellStyle name="20% - Акцент5 2 3 7" xfId="837"/>
    <cellStyle name="20% - Акцент5 2 3 8" xfId="838"/>
    <cellStyle name="20% - Акцент5 2 3 9" xfId="839"/>
    <cellStyle name="20% - Акцент5 2 30" xfId="840"/>
    <cellStyle name="20% - Акцент5 2 31" xfId="841"/>
    <cellStyle name="20% - Акцент5 2 32" xfId="842"/>
    <cellStyle name="20% - Акцент5 2 33" xfId="843"/>
    <cellStyle name="20% - Акцент5 2 34" xfId="844"/>
    <cellStyle name="20% - Акцент5 2 35" xfId="845"/>
    <cellStyle name="20% - Акцент5 2 36" xfId="846"/>
    <cellStyle name="20% - Акцент5 2 37" xfId="847"/>
    <cellStyle name="20% - Акцент5 2 38" xfId="848"/>
    <cellStyle name="20% - Акцент5 2 39" xfId="849"/>
    <cellStyle name="20% - Акцент5 2 4" xfId="850"/>
    <cellStyle name="20% — акцент5 2 4" xfId="851"/>
    <cellStyle name="20% - Акцент5 2 4 10" xfId="852"/>
    <cellStyle name="20% - Акцент5 2 4 11" xfId="853"/>
    <cellStyle name="20% - Акцент5 2 4 12" xfId="854"/>
    <cellStyle name="20% - Акцент5 2 4 13" xfId="855"/>
    <cellStyle name="20% - Акцент5 2 4 14" xfId="856"/>
    <cellStyle name="20% - Акцент5 2 4 15" xfId="857"/>
    <cellStyle name="20% - Акцент5 2 4 2" xfId="858"/>
    <cellStyle name="20% - Акцент5 2 4 3" xfId="859"/>
    <cellStyle name="20% - Акцент5 2 4 4" xfId="860"/>
    <cellStyle name="20% - Акцент5 2 4 5" xfId="861"/>
    <cellStyle name="20% - Акцент5 2 4 6" xfId="862"/>
    <cellStyle name="20% - Акцент5 2 4 7" xfId="863"/>
    <cellStyle name="20% - Акцент5 2 4 8" xfId="864"/>
    <cellStyle name="20% - Акцент5 2 4 9" xfId="865"/>
    <cellStyle name="20% - Акцент5 2 40" xfId="866"/>
    <cellStyle name="20% - Акцент5 2 41" xfId="867"/>
    <cellStyle name="20% - Акцент5 2 42" xfId="868"/>
    <cellStyle name="20% - Акцент5 2 43" xfId="869"/>
    <cellStyle name="20% - Акцент5 2 5" xfId="870"/>
    <cellStyle name="20% — акцент5 2 5" xfId="871"/>
    <cellStyle name="20% - Акцент5 2 6" xfId="872"/>
    <cellStyle name="20% — акцент5 2 6" xfId="873"/>
    <cellStyle name="20% - Акцент5 2 7" xfId="874"/>
    <cellStyle name="20% — акцент5 2 7" xfId="875"/>
    <cellStyle name="20% - Акцент5 2 8" xfId="876"/>
    <cellStyle name="20% — акцент5 2 8" xfId="877"/>
    <cellStyle name="20% - Акцент5 2 9" xfId="878"/>
    <cellStyle name="20% — акцент5 2 9" xfId="879"/>
    <cellStyle name="20% - Акцент5 20" xfId="880"/>
    <cellStyle name="20% — акцент5 20" xfId="881"/>
    <cellStyle name="20% - Акцент5 21" xfId="882"/>
    <cellStyle name="20% — акцент5 21" xfId="883"/>
    <cellStyle name="20% - Акцент5 22" xfId="884"/>
    <cellStyle name="20% — акцент5 22" xfId="885"/>
    <cellStyle name="20% - Акцент5 23" xfId="886"/>
    <cellStyle name="20% — акцент5 23" xfId="887"/>
    <cellStyle name="20% - Акцент5 24" xfId="888"/>
    <cellStyle name="20% — акцент5 24" xfId="889"/>
    <cellStyle name="20% - Акцент5 25" xfId="890"/>
    <cellStyle name="20% — акцент5 25" xfId="891"/>
    <cellStyle name="20% - Акцент5 26" xfId="892"/>
    <cellStyle name="20% — акцент5 26" xfId="893"/>
    <cellStyle name="20% - Акцент5 27" xfId="894"/>
    <cellStyle name="20% — акцент5 27" xfId="895"/>
    <cellStyle name="20% - Акцент5 28" xfId="896"/>
    <cellStyle name="20% — акцент5 28" xfId="897"/>
    <cellStyle name="20% - Акцент5 29" xfId="898"/>
    <cellStyle name="20% — акцент5 29" xfId="899"/>
    <cellStyle name="20% - Акцент5 3" xfId="900"/>
    <cellStyle name="20% — акцент5 3" xfId="901"/>
    <cellStyle name="20% — акцент5 3 2" xfId="902"/>
    <cellStyle name="20% - Акцент5 30" xfId="903"/>
    <cellStyle name="20% - Акцент5 31" xfId="904"/>
    <cellStyle name="20% - Акцент5 32" xfId="905"/>
    <cellStyle name="20% - Акцент5 33" xfId="906"/>
    <cellStyle name="20% - Акцент5 34" xfId="907"/>
    <cellStyle name="20% - Акцент5 35" xfId="908"/>
    <cellStyle name="20% - Акцент5 36" xfId="909"/>
    <cellStyle name="20% - Акцент5 37" xfId="910"/>
    <cellStyle name="20% - Акцент5 38" xfId="911"/>
    <cellStyle name="20% - Акцент5 39" xfId="912"/>
    <cellStyle name="20% - Акцент5 4" xfId="913"/>
    <cellStyle name="20% — акцент5 4" xfId="914"/>
    <cellStyle name="20% — акцент5 4 2" xfId="915"/>
    <cellStyle name="20% - Акцент5 40" xfId="916"/>
    <cellStyle name="20% - Акцент5 41" xfId="917"/>
    <cellStyle name="20% - Акцент5 42" xfId="918"/>
    <cellStyle name="20% - Акцент5 43" xfId="919"/>
    <cellStyle name="20% - Акцент5 44" xfId="920"/>
    <cellStyle name="20% - Акцент5 45" xfId="921"/>
    <cellStyle name="20% - Акцент5 46" xfId="922"/>
    <cellStyle name="20% - Акцент5 47" xfId="923"/>
    <cellStyle name="20% - Акцент5 48" xfId="924"/>
    <cellStyle name="20% - Акцент5 49" xfId="925"/>
    <cellStyle name="20% - Акцент5 5" xfId="926"/>
    <cellStyle name="20% — акцент5 5" xfId="927"/>
    <cellStyle name="20% - Акцент5 50" xfId="928"/>
    <cellStyle name="20% - Акцент5 51" xfId="929"/>
    <cellStyle name="20% - Акцент5 52" xfId="930"/>
    <cellStyle name="20% - Акцент5 53" xfId="931"/>
    <cellStyle name="20% - Акцент5 6" xfId="932"/>
    <cellStyle name="20% — акцент5 6" xfId="933"/>
    <cellStyle name="20% - Акцент5 7" xfId="934"/>
    <cellStyle name="20% — акцент5 7" xfId="935"/>
    <cellStyle name="20% - Акцент5 8" xfId="936"/>
    <cellStyle name="20% — акцент5 8" xfId="937"/>
    <cellStyle name="20% - Акцент5 9" xfId="938"/>
    <cellStyle name="20% — акцент5 9" xfId="939"/>
    <cellStyle name="20% — акцент6" xfId="940"/>
    <cellStyle name="20% - Акцент6 10" xfId="941"/>
    <cellStyle name="20% — акцент6 10" xfId="942"/>
    <cellStyle name="20% - Акцент6 11" xfId="943"/>
    <cellStyle name="20% — акцент6 11" xfId="944"/>
    <cellStyle name="20% - Акцент6 12" xfId="945"/>
    <cellStyle name="20% — акцент6 12" xfId="946"/>
    <cellStyle name="20% - Акцент6 13" xfId="947"/>
    <cellStyle name="20% — акцент6 13" xfId="948"/>
    <cellStyle name="20% - Акцент6 14" xfId="949"/>
    <cellStyle name="20% — акцент6 14" xfId="950"/>
    <cellStyle name="20% - Акцент6 15" xfId="951"/>
    <cellStyle name="20% — акцент6 15" xfId="952"/>
    <cellStyle name="20% - Акцент6 16" xfId="953"/>
    <cellStyle name="20% — акцент6 16" xfId="954"/>
    <cellStyle name="20% - Акцент6 17" xfId="955"/>
    <cellStyle name="20% — акцент6 17" xfId="956"/>
    <cellStyle name="20% - Акцент6 18" xfId="957"/>
    <cellStyle name="20% — акцент6 18" xfId="958"/>
    <cellStyle name="20% - Акцент6 19" xfId="959"/>
    <cellStyle name="20% — акцент6 19" xfId="960"/>
    <cellStyle name="20% - Акцент6 2" xfId="961"/>
    <cellStyle name="20% — акцент6 2" xfId="962"/>
    <cellStyle name="20% - Акцент6 2 10" xfId="963"/>
    <cellStyle name="20% — акцент6 2 10" xfId="964"/>
    <cellStyle name="20% - Акцент6 2 11" xfId="965"/>
    <cellStyle name="20% — акцент6 2 11" xfId="966"/>
    <cellStyle name="20% - Акцент6 2 12" xfId="967"/>
    <cellStyle name="20% — акцент6 2 12" xfId="968"/>
    <cellStyle name="20% - Акцент6 2 13" xfId="969"/>
    <cellStyle name="20% — акцент6 2 13" xfId="970"/>
    <cellStyle name="20% - Акцент6 2 14" xfId="971"/>
    <cellStyle name="20% — акцент6 2 14" xfId="972"/>
    <cellStyle name="20% - Акцент6 2 15" xfId="973"/>
    <cellStyle name="20% — акцент6 2 15" xfId="974"/>
    <cellStyle name="20% - Акцент6 2 16" xfId="975"/>
    <cellStyle name="20% — акцент6 2 16" xfId="976"/>
    <cellStyle name="20% - Акцент6 2 17" xfId="977"/>
    <cellStyle name="20% — акцент6 2 17" xfId="978"/>
    <cellStyle name="20% - Акцент6 2 18" xfId="979"/>
    <cellStyle name="20% - Акцент6 2 19" xfId="980"/>
    <cellStyle name="20% - Акцент6 2 2" xfId="981"/>
    <cellStyle name="20% — акцент6 2 2" xfId="982"/>
    <cellStyle name="20% - Акцент6 2 2 10" xfId="983"/>
    <cellStyle name="20% - Акцент6 2 2 11" xfId="984"/>
    <cellStyle name="20% - Акцент6 2 2 12" xfId="985"/>
    <cellStyle name="20% - Акцент6 2 2 13" xfId="986"/>
    <cellStyle name="20% - Акцент6 2 2 14" xfId="987"/>
    <cellStyle name="20% - Акцент6 2 2 15" xfId="988"/>
    <cellStyle name="20% - Акцент6 2 2 16" xfId="989"/>
    <cellStyle name="20% - Акцент6 2 2 17" xfId="990"/>
    <cellStyle name="20% - Акцент6 2 2 2" xfId="991"/>
    <cellStyle name="20% - Акцент6 2 2 3" xfId="992"/>
    <cellStyle name="20% - Акцент6 2 2 4" xfId="993"/>
    <cellStyle name="20% - Акцент6 2 2 5" xfId="994"/>
    <cellStyle name="20% - Акцент6 2 2 6" xfId="995"/>
    <cellStyle name="20% - Акцент6 2 2 7" xfId="996"/>
    <cellStyle name="20% - Акцент6 2 2 8" xfId="997"/>
    <cellStyle name="20% - Акцент6 2 2 9" xfId="998"/>
    <cellStyle name="20% - Акцент6 2 20" xfId="999"/>
    <cellStyle name="20% - Акцент6 2 21" xfId="1000"/>
    <cellStyle name="20% - Акцент6 2 22" xfId="1001"/>
    <cellStyle name="20% - Акцент6 2 23" xfId="1002"/>
    <cellStyle name="20% - Акцент6 2 24" xfId="1003"/>
    <cellStyle name="20% - Акцент6 2 25" xfId="1004"/>
    <cellStyle name="20% - Акцент6 2 26" xfId="1005"/>
    <cellStyle name="20% - Акцент6 2 27" xfId="1006"/>
    <cellStyle name="20% - Акцент6 2 28" xfId="1007"/>
    <cellStyle name="20% - Акцент6 2 29" xfId="1008"/>
    <cellStyle name="20% - Акцент6 2 3" xfId="1009"/>
    <cellStyle name="20% — акцент6 2 3" xfId="1010"/>
    <cellStyle name="20% - Акцент6 2 3 10" xfId="1011"/>
    <cellStyle name="20% - Акцент6 2 3 11" xfId="1012"/>
    <cellStyle name="20% - Акцент6 2 3 12" xfId="1013"/>
    <cellStyle name="20% - Акцент6 2 3 13" xfId="1014"/>
    <cellStyle name="20% - Акцент6 2 3 14" xfId="1015"/>
    <cellStyle name="20% - Акцент6 2 3 15" xfId="1016"/>
    <cellStyle name="20% - Акцент6 2 3 16" xfId="1017"/>
    <cellStyle name="20% - Акцент6 2 3 2" xfId="1018"/>
    <cellStyle name="20% - Акцент6 2 3 3" xfId="1019"/>
    <cellStyle name="20% - Акцент6 2 3 4" xfId="1020"/>
    <cellStyle name="20% - Акцент6 2 3 5" xfId="1021"/>
    <cellStyle name="20% - Акцент6 2 3 6" xfId="1022"/>
    <cellStyle name="20% - Акцент6 2 3 7" xfId="1023"/>
    <cellStyle name="20% - Акцент6 2 3 8" xfId="1024"/>
    <cellStyle name="20% - Акцент6 2 3 9" xfId="1025"/>
    <cellStyle name="20% - Акцент6 2 30" xfId="1026"/>
    <cellStyle name="20% - Акцент6 2 31" xfId="1027"/>
    <cellStyle name="20% - Акцент6 2 32" xfId="1028"/>
    <cellStyle name="20% - Акцент6 2 33" xfId="1029"/>
    <cellStyle name="20% - Акцент6 2 34" xfId="1030"/>
    <cellStyle name="20% - Акцент6 2 35" xfId="1031"/>
    <cellStyle name="20% - Акцент6 2 36" xfId="1032"/>
    <cellStyle name="20% - Акцент6 2 37" xfId="1033"/>
    <cellStyle name="20% - Акцент6 2 38" xfId="1034"/>
    <cellStyle name="20% - Акцент6 2 39" xfId="1035"/>
    <cellStyle name="20% - Акцент6 2 4" xfId="1036"/>
    <cellStyle name="20% — акцент6 2 4" xfId="1037"/>
    <cellStyle name="20% - Акцент6 2 4 10" xfId="1038"/>
    <cellStyle name="20% - Акцент6 2 4 11" xfId="1039"/>
    <cellStyle name="20% - Акцент6 2 4 12" xfId="1040"/>
    <cellStyle name="20% - Акцент6 2 4 13" xfId="1041"/>
    <cellStyle name="20% - Акцент6 2 4 14" xfId="1042"/>
    <cellStyle name="20% - Акцент6 2 4 15" xfId="1043"/>
    <cellStyle name="20% - Акцент6 2 4 2" xfId="1044"/>
    <cellStyle name="20% - Акцент6 2 4 3" xfId="1045"/>
    <cellStyle name="20% - Акцент6 2 4 4" xfId="1046"/>
    <cellStyle name="20% - Акцент6 2 4 5" xfId="1047"/>
    <cellStyle name="20% - Акцент6 2 4 6" xfId="1048"/>
    <cellStyle name="20% - Акцент6 2 4 7" xfId="1049"/>
    <cellStyle name="20% - Акцент6 2 4 8" xfId="1050"/>
    <cellStyle name="20% - Акцент6 2 4 9" xfId="1051"/>
    <cellStyle name="20% - Акцент6 2 40" xfId="1052"/>
    <cellStyle name="20% - Акцент6 2 41" xfId="1053"/>
    <cellStyle name="20% - Акцент6 2 42" xfId="1054"/>
    <cellStyle name="20% - Акцент6 2 43" xfId="1055"/>
    <cellStyle name="20% - Акцент6 2 5" xfId="1056"/>
    <cellStyle name="20% — акцент6 2 5" xfId="1057"/>
    <cellStyle name="20% - Акцент6 2 6" xfId="1058"/>
    <cellStyle name="20% — акцент6 2 6" xfId="1059"/>
    <cellStyle name="20% - Акцент6 2 7" xfId="1060"/>
    <cellStyle name="20% — акцент6 2 7" xfId="1061"/>
    <cellStyle name="20% - Акцент6 2 8" xfId="1062"/>
    <cellStyle name="20% — акцент6 2 8" xfId="1063"/>
    <cellStyle name="20% - Акцент6 2 9" xfId="1064"/>
    <cellStyle name="20% — акцент6 2 9" xfId="1065"/>
    <cellStyle name="20% - Акцент6 20" xfId="1066"/>
    <cellStyle name="20% — акцент6 20" xfId="1067"/>
    <cellStyle name="20% - Акцент6 21" xfId="1068"/>
    <cellStyle name="20% — акцент6 21" xfId="1069"/>
    <cellStyle name="20% - Акцент6 22" xfId="1070"/>
    <cellStyle name="20% — акцент6 22" xfId="1071"/>
    <cellStyle name="20% - Акцент6 23" xfId="1072"/>
    <cellStyle name="20% — акцент6 23" xfId="1073"/>
    <cellStyle name="20% - Акцент6 24" xfId="1074"/>
    <cellStyle name="20% — акцент6 24" xfId="1075"/>
    <cellStyle name="20% - Акцент6 25" xfId="1076"/>
    <cellStyle name="20% — акцент6 25" xfId="1077"/>
    <cellStyle name="20% - Акцент6 26" xfId="1078"/>
    <cellStyle name="20% — акцент6 26" xfId="1079"/>
    <cellStyle name="20% - Акцент6 27" xfId="1080"/>
    <cellStyle name="20% — акцент6 27" xfId="1081"/>
    <cellStyle name="20% - Акцент6 28" xfId="1082"/>
    <cellStyle name="20% — акцент6 28" xfId="1083"/>
    <cellStyle name="20% - Акцент6 29" xfId="1084"/>
    <cellStyle name="20% — акцент6 29" xfId="1085"/>
    <cellStyle name="20% - Акцент6 3" xfId="1086"/>
    <cellStyle name="20% — акцент6 3" xfId="1087"/>
    <cellStyle name="20% — акцент6 3 2" xfId="1088"/>
    <cellStyle name="20% - Акцент6 30" xfId="1089"/>
    <cellStyle name="20% - Акцент6 31" xfId="1090"/>
    <cellStyle name="20% - Акцент6 32" xfId="1091"/>
    <cellStyle name="20% - Акцент6 33" xfId="1092"/>
    <cellStyle name="20% - Акцент6 34" xfId="1093"/>
    <cellStyle name="20% - Акцент6 35" xfId="1094"/>
    <cellStyle name="20% - Акцент6 36" xfId="1095"/>
    <cellStyle name="20% - Акцент6 37" xfId="1096"/>
    <cellStyle name="20% - Акцент6 38" xfId="1097"/>
    <cellStyle name="20% - Акцент6 39" xfId="1098"/>
    <cellStyle name="20% - Акцент6 4" xfId="1099"/>
    <cellStyle name="20% — акцент6 4" xfId="1100"/>
    <cellStyle name="20% — акцент6 4 2" xfId="1101"/>
    <cellStyle name="20% - Акцент6 40" xfId="1102"/>
    <cellStyle name="20% - Акцент6 41" xfId="1103"/>
    <cellStyle name="20% - Акцент6 42" xfId="1104"/>
    <cellStyle name="20% - Акцент6 43" xfId="1105"/>
    <cellStyle name="20% - Акцент6 44" xfId="1106"/>
    <cellStyle name="20% - Акцент6 45" xfId="1107"/>
    <cellStyle name="20% - Акцент6 46" xfId="1108"/>
    <cellStyle name="20% - Акцент6 47" xfId="1109"/>
    <cellStyle name="20% - Акцент6 48" xfId="1110"/>
    <cellStyle name="20% - Акцент6 49" xfId="1111"/>
    <cellStyle name="20% - Акцент6 5" xfId="1112"/>
    <cellStyle name="20% — акцент6 5" xfId="1113"/>
    <cellStyle name="20% - Акцент6 50" xfId="1114"/>
    <cellStyle name="20% - Акцент6 51" xfId="1115"/>
    <cellStyle name="20% - Акцент6 52" xfId="1116"/>
    <cellStyle name="20% - Акцент6 53" xfId="1117"/>
    <cellStyle name="20% - Акцент6 6" xfId="1118"/>
    <cellStyle name="20% — акцент6 6" xfId="1119"/>
    <cellStyle name="20% - Акцент6 7" xfId="1120"/>
    <cellStyle name="20% — акцент6 7" xfId="1121"/>
    <cellStyle name="20% - Акцент6 8" xfId="1122"/>
    <cellStyle name="20% — акцент6 8" xfId="1123"/>
    <cellStyle name="20% - Акцент6 9" xfId="1124"/>
    <cellStyle name="20% — акцент6 9" xfId="1125"/>
    <cellStyle name="40% — акцент1" xfId="1126"/>
    <cellStyle name="40% - Акцент1 10" xfId="1127"/>
    <cellStyle name="40% — акцент1 10" xfId="1128"/>
    <cellStyle name="40% - Акцент1 11" xfId="1129"/>
    <cellStyle name="40% — акцент1 11" xfId="1130"/>
    <cellStyle name="40% - Акцент1 12" xfId="1131"/>
    <cellStyle name="40% — акцент1 12" xfId="1132"/>
    <cellStyle name="40% - Акцент1 13" xfId="1133"/>
    <cellStyle name="40% — акцент1 13" xfId="1134"/>
    <cellStyle name="40% - Акцент1 14" xfId="1135"/>
    <cellStyle name="40% — акцент1 14" xfId="1136"/>
    <cellStyle name="40% - Акцент1 15" xfId="1137"/>
    <cellStyle name="40% — акцент1 15" xfId="1138"/>
    <cellStyle name="40% - Акцент1 16" xfId="1139"/>
    <cellStyle name="40% — акцент1 16" xfId="1140"/>
    <cellStyle name="40% - Акцент1 17" xfId="1141"/>
    <cellStyle name="40% — акцент1 17" xfId="1142"/>
    <cellStyle name="40% - Акцент1 18" xfId="1143"/>
    <cellStyle name="40% — акцент1 18" xfId="1144"/>
    <cellStyle name="40% - Акцент1 19" xfId="1145"/>
    <cellStyle name="40% — акцент1 19" xfId="1146"/>
    <cellStyle name="40% - Акцент1 2" xfId="1147"/>
    <cellStyle name="40% — акцент1 2" xfId="1148"/>
    <cellStyle name="40% - Акцент1 2 10" xfId="1149"/>
    <cellStyle name="40% — акцент1 2 10" xfId="1150"/>
    <cellStyle name="40% - Акцент1 2 11" xfId="1151"/>
    <cellStyle name="40% — акцент1 2 11" xfId="1152"/>
    <cellStyle name="40% - Акцент1 2 12" xfId="1153"/>
    <cellStyle name="40% — акцент1 2 12" xfId="1154"/>
    <cellStyle name="40% - Акцент1 2 13" xfId="1155"/>
    <cellStyle name="40% — акцент1 2 13" xfId="1156"/>
    <cellStyle name="40% - Акцент1 2 14" xfId="1157"/>
    <cellStyle name="40% — акцент1 2 14" xfId="1158"/>
    <cellStyle name="40% - Акцент1 2 15" xfId="1159"/>
    <cellStyle name="40% — акцент1 2 15" xfId="1160"/>
    <cellStyle name="40% - Акцент1 2 16" xfId="1161"/>
    <cellStyle name="40% — акцент1 2 16" xfId="1162"/>
    <cellStyle name="40% - Акцент1 2 17" xfId="1163"/>
    <cellStyle name="40% — акцент1 2 17" xfId="1164"/>
    <cellStyle name="40% - Акцент1 2 18" xfId="1165"/>
    <cellStyle name="40% - Акцент1 2 19" xfId="1166"/>
    <cellStyle name="40% - Акцент1 2 2" xfId="1167"/>
    <cellStyle name="40% — акцент1 2 2" xfId="1168"/>
    <cellStyle name="40% - Акцент1 2 2 10" xfId="1169"/>
    <cellStyle name="40% - Акцент1 2 2 11" xfId="1170"/>
    <cellStyle name="40% - Акцент1 2 2 12" xfId="1171"/>
    <cellStyle name="40% - Акцент1 2 2 13" xfId="1172"/>
    <cellStyle name="40% - Акцент1 2 2 14" xfId="1173"/>
    <cellStyle name="40% - Акцент1 2 2 15" xfId="1174"/>
    <cellStyle name="40% - Акцент1 2 2 16" xfId="1175"/>
    <cellStyle name="40% - Акцент1 2 2 17" xfId="1176"/>
    <cellStyle name="40% - Акцент1 2 2 2" xfId="1177"/>
    <cellStyle name="40% - Акцент1 2 2 3" xfId="1178"/>
    <cellStyle name="40% - Акцент1 2 2 4" xfId="1179"/>
    <cellStyle name="40% - Акцент1 2 2 5" xfId="1180"/>
    <cellStyle name="40% - Акцент1 2 2 6" xfId="1181"/>
    <cellStyle name="40% - Акцент1 2 2 7" xfId="1182"/>
    <cellStyle name="40% - Акцент1 2 2 8" xfId="1183"/>
    <cellStyle name="40% - Акцент1 2 2 9" xfId="1184"/>
    <cellStyle name="40% - Акцент1 2 20" xfId="1185"/>
    <cellStyle name="40% - Акцент1 2 21" xfId="1186"/>
    <cellStyle name="40% - Акцент1 2 22" xfId="1187"/>
    <cellStyle name="40% - Акцент1 2 23" xfId="1188"/>
    <cellStyle name="40% - Акцент1 2 24" xfId="1189"/>
    <cellStyle name="40% - Акцент1 2 25" xfId="1190"/>
    <cellStyle name="40% - Акцент1 2 26" xfId="1191"/>
    <cellStyle name="40% - Акцент1 2 27" xfId="1192"/>
    <cellStyle name="40% - Акцент1 2 28" xfId="1193"/>
    <cellStyle name="40% - Акцент1 2 29" xfId="1194"/>
    <cellStyle name="40% - Акцент1 2 3" xfId="1195"/>
    <cellStyle name="40% — акцент1 2 3" xfId="1196"/>
    <cellStyle name="40% - Акцент1 2 3 10" xfId="1197"/>
    <cellStyle name="40% - Акцент1 2 3 11" xfId="1198"/>
    <cellStyle name="40% - Акцент1 2 3 12" xfId="1199"/>
    <cellStyle name="40% - Акцент1 2 3 13" xfId="1200"/>
    <cellStyle name="40% - Акцент1 2 3 14" xfId="1201"/>
    <cellStyle name="40% - Акцент1 2 3 15" xfId="1202"/>
    <cellStyle name="40% - Акцент1 2 3 16" xfId="1203"/>
    <cellStyle name="40% - Акцент1 2 3 2" xfId="1204"/>
    <cellStyle name="40% - Акцент1 2 3 3" xfId="1205"/>
    <cellStyle name="40% - Акцент1 2 3 4" xfId="1206"/>
    <cellStyle name="40% - Акцент1 2 3 5" xfId="1207"/>
    <cellStyle name="40% - Акцент1 2 3 6" xfId="1208"/>
    <cellStyle name="40% - Акцент1 2 3 7" xfId="1209"/>
    <cellStyle name="40% - Акцент1 2 3 8" xfId="1210"/>
    <cellStyle name="40% - Акцент1 2 3 9" xfId="1211"/>
    <cellStyle name="40% - Акцент1 2 30" xfId="1212"/>
    <cellStyle name="40% - Акцент1 2 31" xfId="1213"/>
    <cellStyle name="40% - Акцент1 2 32" xfId="1214"/>
    <cellStyle name="40% - Акцент1 2 33" xfId="1215"/>
    <cellStyle name="40% - Акцент1 2 34" xfId="1216"/>
    <cellStyle name="40% - Акцент1 2 35" xfId="1217"/>
    <cellStyle name="40% - Акцент1 2 36" xfId="1218"/>
    <cellStyle name="40% - Акцент1 2 37" xfId="1219"/>
    <cellStyle name="40% - Акцент1 2 38" xfId="1220"/>
    <cellStyle name="40% - Акцент1 2 39" xfId="1221"/>
    <cellStyle name="40% - Акцент1 2 4" xfId="1222"/>
    <cellStyle name="40% — акцент1 2 4" xfId="1223"/>
    <cellStyle name="40% - Акцент1 2 4 10" xfId="1224"/>
    <cellStyle name="40% - Акцент1 2 4 11" xfId="1225"/>
    <cellStyle name="40% - Акцент1 2 4 12" xfId="1226"/>
    <cellStyle name="40% - Акцент1 2 4 13" xfId="1227"/>
    <cellStyle name="40% - Акцент1 2 4 14" xfId="1228"/>
    <cellStyle name="40% - Акцент1 2 4 15" xfId="1229"/>
    <cellStyle name="40% - Акцент1 2 4 2" xfId="1230"/>
    <cellStyle name="40% - Акцент1 2 4 3" xfId="1231"/>
    <cellStyle name="40% - Акцент1 2 4 4" xfId="1232"/>
    <cellStyle name="40% - Акцент1 2 4 5" xfId="1233"/>
    <cellStyle name="40% - Акцент1 2 4 6" xfId="1234"/>
    <cellStyle name="40% - Акцент1 2 4 7" xfId="1235"/>
    <cellStyle name="40% - Акцент1 2 4 8" xfId="1236"/>
    <cellStyle name="40% - Акцент1 2 4 9" xfId="1237"/>
    <cellStyle name="40% - Акцент1 2 40" xfId="1238"/>
    <cellStyle name="40% - Акцент1 2 41" xfId="1239"/>
    <cellStyle name="40% - Акцент1 2 42" xfId="1240"/>
    <cellStyle name="40% - Акцент1 2 43" xfId="1241"/>
    <cellStyle name="40% - Акцент1 2 5" xfId="1242"/>
    <cellStyle name="40% — акцент1 2 5" xfId="1243"/>
    <cellStyle name="40% - Акцент1 2 6" xfId="1244"/>
    <cellStyle name="40% — акцент1 2 6" xfId="1245"/>
    <cellStyle name="40% - Акцент1 2 7" xfId="1246"/>
    <cellStyle name="40% — акцент1 2 7" xfId="1247"/>
    <cellStyle name="40% - Акцент1 2 8" xfId="1248"/>
    <cellStyle name="40% — акцент1 2 8" xfId="1249"/>
    <cellStyle name="40% - Акцент1 2 9" xfId="1250"/>
    <cellStyle name="40% — акцент1 2 9" xfId="1251"/>
    <cellStyle name="40% - Акцент1 20" xfId="1252"/>
    <cellStyle name="40% — акцент1 20" xfId="1253"/>
    <cellStyle name="40% - Акцент1 21" xfId="1254"/>
    <cellStyle name="40% — акцент1 21" xfId="1255"/>
    <cellStyle name="40% - Акцент1 22" xfId="1256"/>
    <cellStyle name="40% — акцент1 22" xfId="1257"/>
    <cellStyle name="40% - Акцент1 23" xfId="1258"/>
    <cellStyle name="40% — акцент1 23" xfId="1259"/>
    <cellStyle name="40% - Акцент1 24" xfId="1260"/>
    <cellStyle name="40% — акцент1 24" xfId="1261"/>
    <cellStyle name="40% - Акцент1 25" xfId="1262"/>
    <cellStyle name="40% — акцент1 25" xfId="1263"/>
    <cellStyle name="40% - Акцент1 26" xfId="1264"/>
    <cellStyle name="40% — акцент1 26" xfId="1265"/>
    <cellStyle name="40% - Акцент1 27" xfId="1266"/>
    <cellStyle name="40% — акцент1 27" xfId="1267"/>
    <cellStyle name="40% - Акцент1 28" xfId="1268"/>
    <cellStyle name="40% — акцент1 28" xfId="1269"/>
    <cellStyle name="40% - Акцент1 29" xfId="1270"/>
    <cellStyle name="40% — акцент1 29" xfId="1271"/>
    <cellStyle name="40% - Акцент1 3" xfId="1272"/>
    <cellStyle name="40% — акцент1 3" xfId="1273"/>
    <cellStyle name="40% — акцент1 3 2" xfId="1274"/>
    <cellStyle name="40% - Акцент1 30" xfId="1275"/>
    <cellStyle name="40% - Акцент1 31" xfId="1276"/>
    <cellStyle name="40% - Акцент1 32" xfId="1277"/>
    <cellStyle name="40% - Акцент1 33" xfId="1278"/>
    <cellStyle name="40% - Акцент1 34" xfId="1279"/>
    <cellStyle name="40% - Акцент1 35" xfId="1280"/>
    <cellStyle name="40% - Акцент1 36" xfId="1281"/>
    <cellStyle name="40% - Акцент1 37" xfId="1282"/>
    <cellStyle name="40% - Акцент1 38" xfId="1283"/>
    <cellStyle name="40% - Акцент1 39" xfId="1284"/>
    <cellStyle name="40% - Акцент1 4" xfId="1285"/>
    <cellStyle name="40% — акцент1 4" xfId="1286"/>
    <cellStyle name="40% — акцент1 4 2" xfId="1287"/>
    <cellStyle name="40% - Акцент1 40" xfId="1288"/>
    <cellStyle name="40% - Акцент1 41" xfId="1289"/>
    <cellStyle name="40% - Акцент1 42" xfId="1290"/>
    <cellStyle name="40% - Акцент1 43" xfId="1291"/>
    <cellStyle name="40% - Акцент1 44" xfId="1292"/>
    <cellStyle name="40% - Акцент1 45" xfId="1293"/>
    <cellStyle name="40% - Акцент1 46" xfId="1294"/>
    <cellStyle name="40% - Акцент1 47" xfId="1295"/>
    <cellStyle name="40% - Акцент1 48" xfId="1296"/>
    <cellStyle name="40% - Акцент1 49" xfId="1297"/>
    <cellStyle name="40% - Акцент1 5" xfId="1298"/>
    <cellStyle name="40% — акцент1 5" xfId="1299"/>
    <cellStyle name="40% - Акцент1 50" xfId="1300"/>
    <cellStyle name="40% - Акцент1 51" xfId="1301"/>
    <cellStyle name="40% - Акцент1 52" xfId="1302"/>
    <cellStyle name="40% - Акцент1 53" xfId="1303"/>
    <cellStyle name="40% - Акцент1 6" xfId="1304"/>
    <cellStyle name="40% — акцент1 6" xfId="1305"/>
    <cellStyle name="40% - Акцент1 7" xfId="1306"/>
    <cellStyle name="40% — акцент1 7" xfId="1307"/>
    <cellStyle name="40% - Акцент1 8" xfId="1308"/>
    <cellStyle name="40% — акцент1 8" xfId="1309"/>
    <cellStyle name="40% - Акцент1 9" xfId="1310"/>
    <cellStyle name="40% — акцент1 9" xfId="1311"/>
    <cellStyle name="40% — акцент2" xfId="1312"/>
    <cellStyle name="40% - Акцент2 10" xfId="1313"/>
    <cellStyle name="40% — акцент2 10" xfId="1314"/>
    <cellStyle name="40% - Акцент2 11" xfId="1315"/>
    <cellStyle name="40% — акцент2 11" xfId="1316"/>
    <cellStyle name="40% - Акцент2 12" xfId="1317"/>
    <cellStyle name="40% — акцент2 12" xfId="1318"/>
    <cellStyle name="40% - Акцент2 13" xfId="1319"/>
    <cellStyle name="40% — акцент2 13" xfId="1320"/>
    <cellStyle name="40% - Акцент2 14" xfId="1321"/>
    <cellStyle name="40% — акцент2 14" xfId="1322"/>
    <cellStyle name="40% - Акцент2 15" xfId="1323"/>
    <cellStyle name="40% — акцент2 15" xfId="1324"/>
    <cellStyle name="40% - Акцент2 16" xfId="1325"/>
    <cellStyle name="40% — акцент2 16" xfId="1326"/>
    <cellStyle name="40% - Акцент2 17" xfId="1327"/>
    <cellStyle name="40% — акцент2 17" xfId="1328"/>
    <cellStyle name="40% - Акцент2 18" xfId="1329"/>
    <cellStyle name="40% — акцент2 18" xfId="1330"/>
    <cellStyle name="40% - Акцент2 19" xfId="1331"/>
    <cellStyle name="40% — акцент2 19" xfId="1332"/>
    <cellStyle name="40% - Акцент2 2" xfId="1333"/>
    <cellStyle name="40% — акцент2 2" xfId="1334"/>
    <cellStyle name="40% - Акцент2 2 10" xfId="1335"/>
    <cellStyle name="40% — акцент2 2 10" xfId="1336"/>
    <cellStyle name="40% - Акцент2 2 11" xfId="1337"/>
    <cellStyle name="40% — акцент2 2 11" xfId="1338"/>
    <cellStyle name="40% - Акцент2 2 12" xfId="1339"/>
    <cellStyle name="40% — акцент2 2 12" xfId="1340"/>
    <cellStyle name="40% - Акцент2 2 13" xfId="1341"/>
    <cellStyle name="40% — акцент2 2 13" xfId="1342"/>
    <cellStyle name="40% - Акцент2 2 14" xfId="1343"/>
    <cellStyle name="40% — акцент2 2 14" xfId="1344"/>
    <cellStyle name="40% - Акцент2 2 15" xfId="1345"/>
    <cellStyle name="40% — акцент2 2 15" xfId="1346"/>
    <cellStyle name="40% - Акцент2 2 16" xfId="1347"/>
    <cellStyle name="40% — акцент2 2 16" xfId="1348"/>
    <cellStyle name="40% - Акцент2 2 17" xfId="1349"/>
    <cellStyle name="40% — акцент2 2 17" xfId="1350"/>
    <cellStyle name="40% - Акцент2 2 18" xfId="1351"/>
    <cellStyle name="40% - Акцент2 2 19" xfId="1352"/>
    <cellStyle name="40% - Акцент2 2 2" xfId="1353"/>
    <cellStyle name="40% — акцент2 2 2" xfId="1354"/>
    <cellStyle name="40% - Акцент2 2 2 10" xfId="1355"/>
    <cellStyle name="40% - Акцент2 2 2 11" xfId="1356"/>
    <cellStyle name="40% - Акцент2 2 2 12" xfId="1357"/>
    <cellStyle name="40% - Акцент2 2 2 13" xfId="1358"/>
    <cellStyle name="40% - Акцент2 2 2 14" xfId="1359"/>
    <cellStyle name="40% - Акцент2 2 2 15" xfId="1360"/>
    <cellStyle name="40% - Акцент2 2 2 16" xfId="1361"/>
    <cellStyle name="40% - Акцент2 2 2 17" xfId="1362"/>
    <cellStyle name="40% - Акцент2 2 2 2" xfId="1363"/>
    <cellStyle name="40% - Акцент2 2 2 3" xfId="1364"/>
    <cellStyle name="40% - Акцент2 2 2 4" xfId="1365"/>
    <cellStyle name="40% - Акцент2 2 2 5" xfId="1366"/>
    <cellStyle name="40% - Акцент2 2 2 6" xfId="1367"/>
    <cellStyle name="40% - Акцент2 2 2 7" xfId="1368"/>
    <cellStyle name="40% - Акцент2 2 2 8" xfId="1369"/>
    <cellStyle name="40% - Акцент2 2 2 9" xfId="1370"/>
    <cellStyle name="40% - Акцент2 2 20" xfId="1371"/>
    <cellStyle name="40% - Акцент2 2 21" xfId="1372"/>
    <cellStyle name="40% - Акцент2 2 22" xfId="1373"/>
    <cellStyle name="40% - Акцент2 2 23" xfId="1374"/>
    <cellStyle name="40% - Акцент2 2 24" xfId="1375"/>
    <cellStyle name="40% - Акцент2 2 25" xfId="1376"/>
    <cellStyle name="40% - Акцент2 2 26" xfId="1377"/>
    <cellStyle name="40% - Акцент2 2 27" xfId="1378"/>
    <cellStyle name="40% - Акцент2 2 28" xfId="1379"/>
    <cellStyle name="40% - Акцент2 2 29" xfId="1380"/>
    <cellStyle name="40% - Акцент2 2 3" xfId="1381"/>
    <cellStyle name="40% — акцент2 2 3" xfId="1382"/>
    <cellStyle name="40% - Акцент2 2 3 10" xfId="1383"/>
    <cellStyle name="40% - Акцент2 2 3 11" xfId="1384"/>
    <cellStyle name="40% - Акцент2 2 3 12" xfId="1385"/>
    <cellStyle name="40% - Акцент2 2 3 13" xfId="1386"/>
    <cellStyle name="40% - Акцент2 2 3 14" xfId="1387"/>
    <cellStyle name="40% - Акцент2 2 3 15" xfId="1388"/>
    <cellStyle name="40% - Акцент2 2 3 16" xfId="1389"/>
    <cellStyle name="40% - Акцент2 2 3 2" xfId="1390"/>
    <cellStyle name="40% - Акцент2 2 3 3" xfId="1391"/>
    <cellStyle name="40% - Акцент2 2 3 4" xfId="1392"/>
    <cellStyle name="40% - Акцент2 2 3 5" xfId="1393"/>
    <cellStyle name="40% - Акцент2 2 3 6" xfId="1394"/>
    <cellStyle name="40% - Акцент2 2 3 7" xfId="1395"/>
    <cellStyle name="40% - Акцент2 2 3 8" xfId="1396"/>
    <cellStyle name="40% - Акцент2 2 3 9" xfId="1397"/>
    <cellStyle name="40% - Акцент2 2 30" xfId="1398"/>
    <cellStyle name="40% - Акцент2 2 31" xfId="1399"/>
    <cellStyle name="40% - Акцент2 2 32" xfId="1400"/>
    <cellStyle name="40% - Акцент2 2 33" xfId="1401"/>
    <cellStyle name="40% - Акцент2 2 34" xfId="1402"/>
    <cellStyle name="40% - Акцент2 2 35" xfId="1403"/>
    <cellStyle name="40% - Акцент2 2 36" xfId="1404"/>
    <cellStyle name="40% - Акцент2 2 37" xfId="1405"/>
    <cellStyle name="40% - Акцент2 2 38" xfId="1406"/>
    <cellStyle name="40% - Акцент2 2 39" xfId="1407"/>
    <cellStyle name="40% - Акцент2 2 4" xfId="1408"/>
    <cellStyle name="40% — акцент2 2 4" xfId="1409"/>
    <cellStyle name="40% - Акцент2 2 4 10" xfId="1410"/>
    <cellStyle name="40% - Акцент2 2 4 11" xfId="1411"/>
    <cellStyle name="40% - Акцент2 2 4 12" xfId="1412"/>
    <cellStyle name="40% - Акцент2 2 4 13" xfId="1413"/>
    <cellStyle name="40% - Акцент2 2 4 14" xfId="1414"/>
    <cellStyle name="40% - Акцент2 2 4 15" xfId="1415"/>
    <cellStyle name="40% - Акцент2 2 4 2" xfId="1416"/>
    <cellStyle name="40% - Акцент2 2 4 3" xfId="1417"/>
    <cellStyle name="40% - Акцент2 2 4 4" xfId="1418"/>
    <cellStyle name="40% - Акцент2 2 4 5" xfId="1419"/>
    <cellStyle name="40% - Акцент2 2 4 6" xfId="1420"/>
    <cellStyle name="40% - Акцент2 2 4 7" xfId="1421"/>
    <cellStyle name="40% - Акцент2 2 4 8" xfId="1422"/>
    <cellStyle name="40% - Акцент2 2 4 9" xfId="1423"/>
    <cellStyle name="40% - Акцент2 2 40" xfId="1424"/>
    <cellStyle name="40% - Акцент2 2 41" xfId="1425"/>
    <cellStyle name="40% - Акцент2 2 42" xfId="1426"/>
    <cellStyle name="40% - Акцент2 2 43" xfId="1427"/>
    <cellStyle name="40% - Акцент2 2 5" xfId="1428"/>
    <cellStyle name="40% — акцент2 2 5" xfId="1429"/>
    <cellStyle name="40% - Акцент2 2 6" xfId="1430"/>
    <cellStyle name="40% — акцент2 2 6" xfId="1431"/>
    <cellStyle name="40% - Акцент2 2 7" xfId="1432"/>
    <cellStyle name="40% — акцент2 2 7" xfId="1433"/>
    <cellStyle name="40% - Акцент2 2 8" xfId="1434"/>
    <cellStyle name="40% — акцент2 2 8" xfId="1435"/>
    <cellStyle name="40% - Акцент2 2 9" xfId="1436"/>
    <cellStyle name="40% — акцент2 2 9" xfId="1437"/>
    <cellStyle name="40% - Акцент2 20" xfId="1438"/>
    <cellStyle name="40% — акцент2 20" xfId="1439"/>
    <cellStyle name="40% - Акцент2 21" xfId="1440"/>
    <cellStyle name="40% — акцент2 21" xfId="1441"/>
    <cellStyle name="40% - Акцент2 22" xfId="1442"/>
    <cellStyle name="40% — акцент2 22" xfId="1443"/>
    <cellStyle name="40% - Акцент2 23" xfId="1444"/>
    <cellStyle name="40% — акцент2 23" xfId="1445"/>
    <cellStyle name="40% - Акцент2 24" xfId="1446"/>
    <cellStyle name="40% — акцент2 24" xfId="1447"/>
    <cellStyle name="40% - Акцент2 25" xfId="1448"/>
    <cellStyle name="40% — акцент2 25" xfId="1449"/>
    <cellStyle name="40% - Акцент2 26" xfId="1450"/>
    <cellStyle name="40% — акцент2 26" xfId="1451"/>
    <cellStyle name="40% - Акцент2 27" xfId="1452"/>
    <cellStyle name="40% — акцент2 27" xfId="1453"/>
    <cellStyle name="40% - Акцент2 28" xfId="1454"/>
    <cellStyle name="40% — акцент2 28" xfId="1455"/>
    <cellStyle name="40% - Акцент2 29" xfId="1456"/>
    <cellStyle name="40% — акцент2 29" xfId="1457"/>
    <cellStyle name="40% - Акцент2 3" xfId="1458"/>
    <cellStyle name="40% — акцент2 3" xfId="1459"/>
    <cellStyle name="40% — акцент2 3 2" xfId="1460"/>
    <cellStyle name="40% - Акцент2 30" xfId="1461"/>
    <cellStyle name="40% - Акцент2 31" xfId="1462"/>
    <cellStyle name="40% - Акцент2 32" xfId="1463"/>
    <cellStyle name="40% - Акцент2 33" xfId="1464"/>
    <cellStyle name="40% - Акцент2 34" xfId="1465"/>
    <cellStyle name="40% - Акцент2 35" xfId="1466"/>
    <cellStyle name="40% - Акцент2 36" xfId="1467"/>
    <cellStyle name="40% - Акцент2 37" xfId="1468"/>
    <cellStyle name="40% - Акцент2 38" xfId="1469"/>
    <cellStyle name="40% - Акцент2 39" xfId="1470"/>
    <cellStyle name="40% - Акцент2 4" xfId="1471"/>
    <cellStyle name="40% — акцент2 4" xfId="1472"/>
    <cellStyle name="40% — акцент2 4 2" xfId="1473"/>
    <cellStyle name="40% - Акцент2 40" xfId="1474"/>
    <cellStyle name="40% - Акцент2 41" xfId="1475"/>
    <cellStyle name="40% - Акцент2 42" xfId="1476"/>
    <cellStyle name="40% - Акцент2 43" xfId="1477"/>
    <cellStyle name="40% - Акцент2 44" xfId="1478"/>
    <cellStyle name="40% - Акцент2 45" xfId="1479"/>
    <cellStyle name="40% - Акцент2 46" xfId="1480"/>
    <cellStyle name="40% - Акцент2 47" xfId="1481"/>
    <cellStyle name="40% - Акцент2 48" xfId="1482"/>
    <cellStyle name="40% - Акцент2 49" xfId="1483"/>
    <cellStyle name="40% - Акцент2 5" xfId="1484"/>
    <cellStyle name="40% — акцент2 5" xfId="1485"/>
    <cellStyle name="40% - Акцент2 50" xfId="1486"/>
    <cellStyle name="40% - Акцент2 51" xfId="1487"/>
    <cellStyle name="40% - Акцент2 52" xfId="1488"/>
    <cellStyle name="40% - Акцент2 53" xfId="1489"/>
    <cellStyle name="40% - Акцент2 6" xfId="1490"/>
    <cellStyle name="40% — акцент2 6" xfId="1491"/>
    <cellStyle name="40% - Акцент2 7" xfId="1492"/>
    <cellStyle name="40% — акцент2 7" xfId="1493"/>
    <cellStyle name="40% - Акцент2 8" xfId="1494"/>
    <cellStyle name="40% — акцент2 8" xfId="1495"/>
    <cellStyle name="40% - Акцент2 9" xfId="1496"/>
    <cellStyle name="40% — акцент2 9" xfId="1497"/>
    <cellStyle name="40% — акцент3" xfId="1498"/>
    <cellStyle name="40% - Акцент3 10" xfId="1499"/>
    <cellStyle name="40% — акцент3 10" xfId="1500"/>
    <cellStyle name="40% - Акцент3 11" xfId="1501"/>
    <cellStyle name="40% — акцент3 11" xfId="1502"/>
    <cellStyle name="40% - Акцент3 12" xfId="1503"/>
    <cellStyle name="40% — акцент3 12" xfId="1504"/>
    <cellStyle name="40% - Акцент3 13" xfId="1505"/>
    <cellStyle name="40% — акцент3 13" xfId="1506"/>
    <cellStyle name="40% - Акцент3 14" xfId="1507"/>
    <cellStyle name="40% — акцент3 14" xfId="1508"/>
    <cellStyle name="40% - Акцент3 15" xfId="1509"/>
    <cellStyle name="40% — акцент3 15" xfId="1510"/>
    <cellStyle name="40% - Акцент3 16" xfId="1511"/>
    <cellStyle name="40% — акцент3 16" xfId="1512"/>
    <cellStyle name="40% - Акцент3 17" xfId="1513"/>
    <cellStyle name="40% — акцент3 17" xfId="1514"/>
    <cellStyle name="40% - Акцент3 18" xfId="1515"/>
    <cellStyle name="40% — акцент3 18" xfId="1516"/>
    <cellStyle name="40% - Акцент3 19" xfId="1517"/>
    <cellStyle name="40% — акцент3 19" xfId="1518"/>
    <cellStyle name="40% - Акцент3 2" xfId="1519"/>
    <cellStyle name="40% — акцент3 2" xfId="1520"/>
    <cellStyle name="40% - Акцент3 2 10" xfId="1521"/>
    <cellStyle name="40% — акцент3 2 10" xfId="1522"/>
    <cellStyle name="40% - Акцент3 2 11" xfId="1523"/>
    <cellStyle name="40% — акцент3 2 11" xfId="1524"/>
    <cellStyle name="40% - Акцент3 2 12" xfId="1525"/>
    <cellStyle name="40% — акцент3 2 12" xfId="1526"/>
    <cellStyle name="40% - Акцент3 2 13" xfId="1527"/>
    <cellStyle name="40% — акцент3 2 13" xfId="1528"/>
    <cellStyle name="40% - Акцент3 2 14" xfId="1529"/>
    <cellStyle name="40% — акцент3 2 14" xfId="1530"/>
    <cellStyle name="40% - Акцент3 2 15" xfId="1531"/>
    <cellStyle name="40% — акцент3 2 15" xfId="1532"/>
    <cellStyle name="40% - Акцент3 2 16" xfId="1533"/>
    <cellStyle name="40% — акцент3 2 16" xfId="1534"/>
    <cellStyle name="40% - Акцент3 2 17" xfId="1535"/>
    <cellStyle name="40% — акцент3 2 17" xfId="1536"/>
    <cellStyle name="40% - Акцент3 2 18" xfId="1537"/>
    <cellStyle name="40% - Акцент3 2 19" xfId="1538"/>
    <cellStyle name="40% - Акцент3 2 2" xfId="1539"/>
    <cellStyle name="40% — акцент3 2 2" xfId="1540"/>
    <cellStyle name="40% - Акцент3 2 2 10" xfId="1541"/>
    <cellStyle name="40% - Акцент3 2 2 11" xfId="1542"/>
    <cellStyle name="40% - Акцент3 2 2 12" xfId="1543"/>
    <cellStyle name="40% - Акцент3 2 2 13" xfId="1544"/>
    <cellStyle name="40% - Акцент3 2 2 14" xfId="1545"/>
    <cellStyle name="40% - Акцент3 2 2 15" xfId="1546"/>
    <cellStyle name="40% - Акцент3 2 2 16" xfId="1547"/>
    <cellStyle name="40% - Акцент3 2 2 17" xfId="1548"/>
    <cellStyle name="40% - Акцент3 2 2 2" xfId="1549"/>
    <cellStyle name="40% - Акцент3 2 2 3" xfId="1550"/>
    <cellStyle name="40% - Акцент3 2 2 4" xfId="1551"/>
    <cellStyle name="40% - Акцент3 2 2 5" xfId="1552"/>
    <cellStyle name="40% - Акцент3 2 2 6" xfId="1553"/>
    <cellStyle name="40% - Акцент3 2 2 7" xfId="1554"/>
    <cellStyle name="40% - Акцент3 2 2 8" xfId="1555"/>
    <cellStyle name="40% - Акцент3 2 2 9" xfId="1556"/>
    <cellStyle name="40% - Акцент3 2 20" xfId="1557"/>
    <cellStyle name="40% - Акцент3 2 21" xfId="1558"/>
    <cellStyle name="40% - Акцент3 2 22" xfId="1559"/>
    <cellStyle name="40% - Акцент3 2 23" xfId="1560"/>
    <cellStyle name="40% - Акцент3 2 24" xfId="1561"/>
    <cellStyle name="40% - Акцент3 2 25" xfId="1562"/>
    <cellStyle name="40% - Акцент3 2 26" xfId="1563"/>
    <cellStyle name="40% - Акцент3 2 27" xfId="1564"/>
    <cellStyle name="40% - Акцент3 2 28" xfId="1565"/>
    <cellStyle name="40% - Акцент3 2 29" xfId="1566"/>
    <cellStyle name="40% - Акцент3 2 3" xfId="1567"/>
    <cellStyle name="40% — акцент3 2 3" xfId="1568"/>
    <cellStyle name="40% - Акцент3 2 3 10" xfId="1569"/>
    <cellStyle name="40% - Акцент3 2 3 11" xfId="1570"/>
    <cellStyle name="40% - Акцент3 2 3 12" xfId="1571"/>
    <cellStyle name="40% - Акцент3 2 3 13" xfId="1572"/>
    <cellStyle name="40% - Акцент3 2 3 14" xfId="1573"/>
    <cellStyle name="40% - Акцент3 2 3 15" xfId="1574"/>
    <cellStyle name="40% - Акцент3 2 3 16" xfId="1575"/>
    <cellStyle name="40% - Акцент3 2 3 2" xfId="1576"/>
    <cellStyle name="40% - Акцент3 2 3 3" xfId="1577"/>
    <cellStyle name="40% - Акцент3 2 3 4" xfId="1578"/>
    <cellStyle name="40% - Акцент3 2 3 5" xfId="1579"/>
    <cellStyle name="40% - Акцент3 2 3 6" xfId="1580"/>
    <cellStyle name="40% - Акцент3 2 3 7" xfId="1581"/>
    <cellStyle name="40% - Акцент3 2 3 8" xfId="1582"/>
    <cellStyle name="40% - Акцент3 2 3 9" xfId="1583"/>
    <cellStyle name="40% - Акцент3 2 30" xfId="1584"/>
    <cellStyle name="40% - Акцент3 2 31" xfId="1585"/>
    <cellStyle name="40% - Акцент3 2 32" xfId="1586"/>
    <cellStyle name="40% - Акцент3 2 33" xfId="1587"/>
    <cellStyle name="40% - Акцент3 2 34" xfId="1588"/>
    <cellStyle name="40% - Акцент3 2 35" xfId="1589"/>
    <cellStyle name="40% - Акцент3 2 36" xfId="1590"/>
    <cellStyle name="40% - Акцент3 2 37" xfId="1591"/>
    <cellStyle name="40% - Акцент3 2 38" xfId="1592"/>
    <cellStyle name="40% - Акцент3 2 39" xfId="1593"/>
    <cellStyle name="40% - Акцент3 2 4" xfId="1594"/>
    <cellStyle name="40% — акцент3 2 4" xfId="1595"/>
    <cellStyle name="40% - Акцент3 2 4 10" xfId="1596"/>
    <cellStyle name="40% - Акцент3 2 4 11" xfId="1597"/>
    <cellStyle name="40% - Акцент3 2 4 12" xfId="1598"/>
    <cellStyle name="40% - Акцент3 2 4 13" xfId="1599"/>
    <cellStyle name="40% - Акцент3 2 4 14" xfId="1600"/>
    <cellStyle name="40% - Акцент3 2 4 15" xfId="1601"/>
    <cellStyle name="40% - Акцент3 2 4 2" xfId="1602"/>
    <cellStyle name="40% - Акцент3 2 4 3" xfId="1603"/>
    <cellStyle name="40% - Акцент3 2 4 4" xfId="1604"/>
    <cellStyle name="40% - Акцент3 2 4 5" xfId="1605"/>
    <cellStyle name="40% - Акцент3 2 4 6" xfId="1606"/>
    <cellStyle name="40% - Акцент3 2 4 7" xfId="1607"/>
    <cellStyle name="40% - Акцент3 2 4 8" xfId="1608"/>
    <cellStyle name="40% - Акцент3 2 4 9" xfId="1609"/>
    <cellStyle name="40% - Акцент3 2 40" xfId="1610"/>
    <cellStyle name="40% - Акцент3 2 41" xfId="1611"/>
    <cellStyle name="40% - Акцент3 2 42" xfId="1612"/>
    <cellStyle name="40% - Акцент3 2 43" xfId="1613"/>
    <cellStyle name="40% - Акцент3 2 5" xfId="1614"/>
    <cellStyle name="40% — акцент3 2 5" xfId="1615"/>
    <cellStyle name="40% - Акцент3 2 6" xfId="1616"/>
    <cellStyle name="40% — акцент3 2 6" xfId="1617"/>
    <cellStyle name="40% - Акцент3 2 7" xfId="1618"/>
    <cellStyle name="40% — акцент3 2 7" xfId="1619"/>
    <cellStyle name="40% - Акцент3 2 8" xfId="1620"/>
    <cellStyle name="40% — акцент3 2 8" xfId="1621"/>
    <cellStyle name="40% - Акцент3 2 9" xfId="1622"/>
    <cellStyle name="40% — акцент3 2 9" xfId="1623"/>
    <cellStyle name="40% - Акцент3 20" xfId="1624"/>
    <cellStyle name="40% — акцент3 20" xfId="1625"/>
    <cellStyle name="40% - Акцент3 21" xfId="1626"/>
    <cellStyle name="40% — акцент3 21" xfId="1627"/>
    <cellStyle name="40% - Акцент3 22" xfId="1628"/>
    <cellStyle name="40% — акцент3 22" xfId="1629"/>
    <cellStyle name="40% - Акцент3 23" xfId="1630"/>
    <cellStyle name="40% — акцент3 23" xfId="1631"/>
    <cellStyle name="40% - Акцент3 24" xfId="1632"/>
    <cellStyle name="40% — акцент3 24" xfId="1633"/>
    <cellStyle name="40% - Акцент3 25" xfId="1634"/>
    <cellStyle name="40% — акцент3 25" xfId="1635"/>
    <cellStyle name="40% - Акцент3 26" xfId="1636"/>
    <cellStyle name="40% — акцент3 26" xfId="1637"/>
    <cellStyle name="40% - Акцент3 27" xfId="1638"/>
    <cellStyle name="40% — акцент3 27" xfId="1639"/>
    <cellStyle name="40% - Акцент3 28" xfId="1640"/>
    <cellStyle name="40% — акцент3 28" xfId="1641"/>
    <cellStyle name="40% - Акцент3 29" xfId="1642"/>
    <cellStyle name="40% — акцент3 29" xfId="1643"/>
    <cellStyle name="40% - Акцент3 3" xfId="1644"/>
    <cellStyle name="40% — акцент3 3" xfId="1645"/>
    <cellStyle name="40% — акцент3 3 2" xfId="1646"/>
    <cellStyle name="40% - Акцент3 30" xfId="1647"/>
    <cellStyle name="40% - Акцент3 31" xfId="1648"/>
    <cellStyle name="40% - Акцент3 32" xfId="1649"/>
    <cellStyle name="40% - Акцент3 33" xfId="1650"/>
    <cellStyle name="40% - Акцент3 34" xfId="1651"/>
    <cellStyle name="40% - Акцент3 35" xfId="1652"/>
    <cellStyle name="40% - Акцент3 36" xfId="1653"/>
    <cellStyle name="40% - Акцент3 37" xfId="1654"/>
    <cellStyle name="40% - Акцент3 38" xfId="1655"/>
    <cellStyle name="40% - Акцент3 39" xfId="1656"/>
    <cellStyle name="40% - Акцент3 4" xfId="1657"/>
    <cellStyle name="40% — акцент3 4" xfId="1658"/>
    <cellStyle name="40% — акцент3 4 2" xfId="1659"/>
    <cellStyle name="40% - Акцент3 40" xfId="1660"/>
    <cellStyle name="40% - Акцент3 41" xfId="1661"/>
    <cellStyle name="40% - Акцент3 42" xfId="1662"/>
    <cellStyle name="40% - Акцент3 43" xfId="1663"/>
    <cellStyle name="40% - Акцент3 44" xfId="1664"/>
    <cellStyle name="40% - Акцент3 45" xfId="1665"/>
    <cellStyle name="40% - Акцент3 46" xfId="1666"/>
    <cellStyle name="40% - Акцент3 47" xfId="1667"/>
    <cellStyle name="40% - Акцент3 48" xfId="1668"/>
    <cellStyle name="40% - Акцент3 49" xfId="1669"/>
    <cellStyle name="40% - Акцент3 5" xfId="1670"/>
    <cellStyle name="40% — акцент3 5" xfId="1671"/>
    <cellStyle name="40% - Акцент3 50" xfId="1672"/>
    <cellStyle name="40% - Акцент3 51" xfId="1673"/>
    <cellStyle name="40% - Акцент3 52" xfId="1674"/>
    <cellStyle name="40% - Акцент3 53" xfId="1675"/>
    <cellStyle name="40% - Акцент3 6" xfId="1676"/>
    <cellStyle name="40% — акцент3 6" xfId="1677"/>
    <cellStyle name="40% - Акцент3 7" xfId="1678"/>
    <cellStyle name="40% — акцент3 7" xfId="1679"/>
    <cellStyle name="40% - Акцент3 8" xfId="1680"/>
    <cellStyle name="40% — акцент3 8" xfId="1681"/>
    <cellStyle name="40% - Акцент3 9" xfId="1682"/>
    <cellStyle name="40% — акцент3 9" xfId="1683"/>
    <cellStyle name="40% — акцент4" xfId="1684"/>
    <cellStyle name="40% - Акцент4 10" xfId="1685"/>
    <cellStyle name="40% — акцент4 10" xfId="1686"/>
    <cellStyle name="40% - Акцент4 11" xfId="1687"/>
    <cellStyle name="40% — акцент4 11" xfId="1688"/>
    <cellStyle name="40% - Акцент4 12" xfId="1689"/>
    <cellStyle name="40% — акцент4 12" xfId="1690"/>
    <cellStyle name="40% - Акцент4 13" xfId="1691"/>
    <cellStyle name="40% — акцент4 13" xfId="1692"/>
    <cellStyle name="40% - Акцент4 14" xfId="1693"/>
    <cellStyle name="40% — акцент4 14" xfId="1694"/>
    <cellStyle name="40% - Акцент4 15" xfId="1695"/>
    <cellStyle name="40% — акцент4 15" xfId="1696"/>
    <cellStyle name="40% - Акцент4 16" xfId="1697"/>
    <cellStyle name="40% — акцент4 16" xfId="1698"/>
    <cellStyle name="40% - Акцент4 17" xfId="1699"/>
    <cellStyle name="40% — акцент4 17" xfId="1700"/>
    <cellStyle name="40% - Акцент4 18" xfId="1701"/>
    <cellStyle name="40% — акцент4 18" xfId="1702"/>
    <cellStyle name="40% - Акцент4 19" xfId="1703"/>
    <cellStyle name="40% — акцент4 19" xfId="1704"/>
    <cellStyle name="40% - Акцент4 2" xfId="1705"/>
    <cellStyle name="40% — акцент4 2" xfId="1706"/>
    <cellStyle name="40% - Акцент4 2 10" xfId="1707"/>
    <cellStyle name="40% — акцент4 2 10" xfId="1708"/>
    <cellStyle name="40% - Акцент4 2 11" xfId="1709"/>
    <cellStyle name="40% — акцент4 2 11" xfId="1710"/>
    <cellStyle name="40% - Акцент4 2 12" xfId="1711"/>
    <cellStyle name="40% — акцент4 2 12" xfId="1712"/>
    <cellStyle name="40% - Акцент4 2 13" xfId="1713"/>
    <cellStyle name="40% — акцент4 2 13" xfId="1714"/>
    <cellStyle name="40% - Акцент4 2 14" xfId="1715"/>
    <cellStyle name="40% — акцент4 2 14" xfId="1716"/>
    <cellStyle name="40% - Акцент4 2 15" xfId="1717"/>
    <cellStyle name="40% — акцент4 2 15" xfId="1718"/>
    <cellStyle name="40% - Акцент4 2 16" xfId="1719"/>
    <cellStyle name="40% — акцент4 2 16" xfId="1720"/>
    <cellStyle name="40% - Акцент4 2 17" xfId="1721"/>
    <cellStyle name="40% — акцент4 2 17" xfId="1722"/>
    <cellStyle name="40% - Акцент4 2 18" xfId="1723"/>
    <cellStyle name="40% - Акцент4 2 19" xfId="1724"/>
    <cellStyle name="40% - Акцент4 2 2" xfId="1725"/>
    <cellStyle name="40% — акцент4 2 2" xfId="1726"/>
    <cellStyle name="40% - Акцент4 2 2 10" xfId="1727"/>
    <cellStyle name="40% - Акцент4 2 2 11" xfId="1728"/>
    <cellStyle name="40% - Акцент4 2 2 12" xfId="1729"/>
    <cellStyle name="40% - Акцент4 2 2 13" xfId="1730"/>
    <cellStyle name="40% - Акцент4 2 2 14" xfId="1731"/>
    <cellStyle name="40% - Акцент4 2 2 15" xfId="1732"/>
    <cellStyle name="40% - Акцент4 2 2 16" xfId="1733"/>
    <cellStyle name="40% - Акцент4 2 2 17" xfId="1734"/>
    <cellStyle name="40% - Акцент4 2 2 2" xfId="1735"/>
    <cellStyle name="40% - Акцент4 2 2 3" xfId="1736"/>
    <cellStyle name="40% - Акцент4 2 2 4" xfId="1737"/>
    <cellStyle name="40% - Акцент4 2 2 5" xfId="1738"/>
    <cellStyle name="40% - Акцент4 2 2 6" xfId="1739"/>
    <cellStyle name="40% - Акцент4 2 2 7" xfId="1740"/>
    <cellStyle name="40% - Акцент4 2 2 8" xfId="1741"/>
    <cellStyle name="40% - Акцент4 2 2 9" xfId="1742"/>
    <cellStyle name="40% - Акцент4 2 20" xfId="1743"/>
    <cellStyle name="40% - Акцент4 2 21" xfId="1744"/>
    <cellStyle name="40% - Акцент4 2 22" xfId="1745"/>
    <cellStyle name="40% - Акцент4 2 23" xfId="1746"/>
    <cellStyle name="40% - Акцент4 2 24" xfId="1747"/>
    <cellStyle name="40% - Акцент4 2 25" xfId="1748"/>
    <cellStyle name="40% - Акцент4 2 26" xfId="1749"/>
    <cellStyle name="40% - Акцент4 2 27" xfId="1750"/>
    <cellStyle name="40% - Акцент4 2 28" xfId="1751"/>
    <cellStyle name="40% - Акцент4 2 29" xfId="1752"/>
    <cellStyle name="40% - Акцент4 2 3" xfId="1753"/>
    <cellStyle name="40% — акцент4 2 3" xfId="1754"/>
    <cellStyle name="40% - Акцент4 2 3 10" xfId="1755"/>
    <cellStyle name="40% - Акцент4 2 3 11" xfId="1756"/>
    <cellStyle name="40% - Акцент4 2 3 12" xfId="1757"/>
    <cellStyle name="40% - Акцент4 2 3 13" xfId="1758"/>
    <cellStyle name="40% - Акцент4 2 3 14" xfId="1759"/>
    <cellStyle name="40% - Акцент4 2 3 15" xfId="1760"/>
    <cellStyle name="40% - Акцент4 2 3 16" xfId="1761"/>
    <cellStyle name="40% - Акцент4 2 3 2" xfId="1762"/>
    <cellStyle name="40% - Акцент4 2 3 3" xfId="1763"/>
    <cellStyle name="40% - Акцент4 2 3 4" xfId="1764"/>
    <cellStyle name="40% - Акцент4 2 3 5" xfId="1765"/>
    <cellStyle name="40% - Акцент4 2 3 6" xfId="1766"/>
    <cellStyle name="40% - Акцент4 2 3 7" xfId="1767"/>
    <cellStyle name="40% - Акцент4 2 3 8" xfId="1768"/>
    <cellStyle name="40% - Акцент4 2 3 9" xfId="1769"/>
    <cellStyle name="40% - Акцент4 2 30" xfId="1770"/>
    <cellStyle name="40% - Акцент4 2 31" xfId="1771"/>
    <cellStyle name="40% - Акцент4 2 32" xfId="1772"/>
    <cellStyle name="40% - Акцент4 2 33" xfId="1773"/>
    <cellStyle name="40% - Акцент4 2 34" xfId="1774"/>
    <cellStyle name="40% - Акцент4 2 35" xfId="1775"/>
    <cellStyle name="40% - Акцент4 2 36" xfId="1776"/>
    <cellStyle name="40% - Акцент4 2 37" xfId="1777"/>
    <cellStyle name="40% - Акцент4 2 38" xfId="1778"/>
    <cellStyle name="40% - Акцент4 2 39" xfId="1779"/>
    <cellStyle name="40% - Акцент4 2 4" xfId="1780"/>
    <cellStyle name="40% — акцент4 2 4" xfId="1781"/>
    <cellStyle name="40% - Акцент4 2 4 10" xfId="1782"/>
    <cellStyle name="40% - Акцент4 2 4 11" xfId="1783"/>
    <cellStyle name="40% - Акцент4 2 4 12" xfId="1784"/>
    <cellStyle name="40% - Акцент4 2 4 13" xfId="1785"/>
    <cellStyle name="40% - Акцент4 2 4 14" xfId="1786"/>
    <cellStyle name="40% - Акцент4 2 4 15" xfId="1787"/>
    <cellStyle name="40% - Акцент4 2 4 2" xfId="1788"/>
    <cellStyle name="40% - Акцент4 2 4 3" xfId="1789"/>
    <cellStyle name="40% - Акцент4 2 4 4" xfId="1790"/>
    <cellStyle name="40% - Акцент4 2 4 5" xfId="1791"/>
    <cellStyle name="40% - Акцент4 2 4 6" xfId="1792"/>
    <cellStyle name="40% - Акцент4 2 4 7" xfId="1793"/>
    <cellStyle name="40% - Акцент4 2 4 8" xfId="1794"/>
    <cellStyle name="40% - Акцент4 2 4 9" xfId="1795"/>
    <cellStyle name="40% - Акцент4 2 40" xfId="1796"/>
    <cellStyle name="40% - Акцент4 2 41" xfId="1797"/>
    <cellStyle name="40% - Акцент4 2 42" xfId="1798"/>
    <cellStyle name="40% - Акцент4 2 43" xfId="1799"/>
    <cellStyle name="40% - Акцент4 2 5" xfId="1800"/>
    <cellStyle name="40% — акцент4 2 5" xfId="1801"/>
    <cellStyle name="40% - Акцент4 2 6" xfId="1802"/>
    <cellStyle name="40% — акцент4 2 6" xfId="1803"/>
    <cellStyle name="40% - Акцент4 2 7" xfId="1804"/>
    <cellStyle name="40% — акцент4 2 7" xfId="1805"/>
    <cellStyle name="40% - Акцент4 2 8" xfId="1806"/>
    <cellStyle name="40% — акцент4 2 8" xfId="1807"/>
    <cellStyle name="40% - Акцент4 2 9" xfId="1808"/>
    <cellStyle name="40% — акцент4 2 9" xfId="1809"/>
    <cellStyle name="40% - Акцент4 20" xfId="1810"/>
    <cellStyle name="40% — акцент4 20" xfId="1811"/>
    <cellStyle name="40% - Акцент4 21" xfId="1812"/>
    <cellStyle name="40% — акцент4 21" xfId="1813"/>
    <cellStyle name="40% - Акцент4 22" xfId="1814"/>
    <cellStyle name="40% — акцент4 22" xfId="1815"/>
    <cellStyle name="40% - Акцент4 23" xfId="1816"/>
    <cellStyle name="40% — акцент4 23" xfId="1817"/>
    <cellStyle name="40% - Акцент4 24" xfId="1818"/>
    <cellStyle name="40% — акцент4 24" xfId="1819"/>
    <cellStyle name="40% - Акцент4 25" xfId="1820"/>
    <cellStyle name="40% — акцент4 25" xfId="1821"/>
    <cellStyle name="40% - Акцент4 26" xfId="1822"/>
    <cellStyle name="40% — акцент4 26" xfId="1823"/>
    <cellStyle name="40% - Акцент4 27" xfId="1824"/>
    <cellStyle name="40% — акцент4 27" xfId="1825"/>
    <cellStyle name="40% - Акцент4 28" xfId="1826"/>
    <cellStyle name="40% — акцент4 28" xfId="1827"/>
    <cellStyle name="40% - Акцент4 29" xfId="1828"/>
    <cellStyle name="40% — акцент4 29" xfId="1829"/>
    <cellStyle name="40% - Акцент4 3" xfId="1830"/>
    <cellStyle name="40% — акцент4 3" xfId="1831"/>
    <cellStyle name="40% — акцент4 3 2" xfId="1832"/>
    <cellStyle name="40% - Акцент4 30" xfId="1833"/>
    <cellStyle name="40% - Акцент4 31" xfId="1834"/>
    <cellStyle name="40% - Акцент4 32" xfId="1835"/>
    <cellStyle name="40% - Акцент4 33" xfId="1836"/>
    <cellStyle name="40% - Акцент4 34" xfId="1837"/>
    <cellStyle name="40% - Акцент4 35" xfId="1838"/>
    <cellStyle name="40% - Акцент4 36" xfId="1839"/>
    <cellStyle name="40% - Акцент4 37" xfId="1840"/>
    <cellStyle name="40% - Акцент4 38" xfId="1841"/>
    <cellStyle name="40% - Акцент4 39" xfId="1842"/>
    <cellStyle name="40% - Акцент4 4" xfId="1843"/>
    <cellStyle name="40% — акцент4 4" xfId="1844"/>
    <cellStyle name="40% — акцент4 4 2" xfId="1845"/>
    <cellStyle name="40% - Акцент4 40" xfId="1846"/>
    <cellStyle name="40% - Акцент4 41" xfId="1847"/>
    <cellStyle name="40% - Акцент4 42" xfId="1848"/>
    <cellStyle name="40% - Акцент4 43" xfId="1849"/>
    <cellStyle name="40% - Акцент4 44" xfId="1850"/>
    <cellStyle name="40% - Акцент4 45" xfId="1851"/>
    <cellStyle name="40% - Акцент4 46" xfId="1852"/>
    <cellStyle name="40% - Акцент4 47" xfId="1853"/>
    <cellStyle name="40% - Акцент4 48" xfId="1854"/>
    <cellStyle name="40% - Акцент4 49" xfId="1855"/>
    <cellStyle name="40% - Акцент4 5" xfId="1856"/>
    <cellStyle name="40% — акцент4 5" xfId="1857"/>
    <cellStyle name="40% - Акцент4 50" xfId="1858"/>
    <cellStyle name="40% - Акцент4 51" xfId="1859"/>
    <cellStyle name="40% - Акцент4 52" xfId="1860"/>
    <cellStyle name="40% - Акцент4 53" xfId="1861"/>
    <cellStyle name="40% - Акцент4 6" xfId="1862"/>
    <cellStyle name="40% — акцент4 6" xfId="1863"/>
    <cellStyle name="40% - Акцент4 7" xfId="1864"/>
    <cellStyle name="40% — акцент4 7" xfId="1865"/>
    <cellStyle name="40% - Акцент4 8" xfId="1866"/>
    <cellStyle name="40% — акцент4 8" xfId="1867"/>
    <cellStyle name="40% - Акцент4 9" xfId="1868"/>
    <cellStyle name="40% — акцент4 9" xfId="1869"/>
    <cellStyle name="40% — акцент5" xfId="1870"/>
    <cellStyle name="40% - Акцент5 10" xfId="1871"/>
    <cellStyle name="40% — акцент5 10" xfId="1872"/>
    <cellStyle name="40% - Акцент5 11" xfId="1873"/>
    <cellStyle name="40% — акцент5 11" xfId="1874"/>
    <cellStyle name="40% - Акцент5 12" xfId="1875"/>
    <cellStyle name="40% — акцент5 12" xfId="1876"/>
    <cellStyle name="40% - Акцент5 13" xfId="1877"/>
    <cellStyle name="40% — акцент5 13" xfId="1878"/>
    <cellStyle name="40% - Акцент5 14" xfId="1879"/>
    <cellStyle name="40% — акцент5 14" xfId="1880"/>
    <cellStyle name="40% - Акцент5 15" xfId="1881"/>
    <cellStyle name="40% — акцент5 15" xfId="1882"/>
    <cellStyle name="40% - Акцент5 16" xfId="1883"/>
    <cellStyle name="40% — акцент5 16" xfId="1884"/>
    <cellStyle name="40% - Акцент5 17" xfId="1885"/>
    <cellStyle name="40% — акцент5 17" xfId="1886"/>
    <cellStyle name="40% - Акцент5 18" xfId="1887"/>
    <cellStyle name="40% — акцент5 18" xfId="1888"/>
    <cellStyle name="40% - Акцент5 19" xfId="1889"/>
    <cellStyle name="40% — акцент5 19" xfId="1890"/>
    <cellStyle name="40% - Акцент5 2" xfId="1891"/>
    <cellStyle name="40% — акцент5 2" xfId="1892"/>
    <cellStyle name="40% - Акцент5 2 10" xfId="1893"/>
    <cellStyle name="40% — акцент5 2 10" xfId="1894"/>
    <cellStyle name="40% - Акцент5 2 11" xfId="1895"/>
    <cellStyle name="40% — акцент5 2 11" xfId="1896"/>
    <cellStyle name="40% - Акцент5 2 12" xfId="1897"/>
    <cellStyle name="40% — акцент5 2 12" xfId="1898"/>
    <cellStyle name="40% - Акцент5 2 13" xfId="1899"/>
    <cellStyle name="40% — акцент5 2 13" xfId="1900"/>
    <cellStyle name="40% - Акцент5 2 14" xfId="1901"/>
    <cellStyle name="40% — акцент5 2 14" xfId="1902"/>
    <cellStyle name="40% - Акцент5 2 15" xfId="1903"/>
    <cellStyle name="40% — акцент5 2 15" xfId="1904"/>
    <cellStyle name="40% - Акцент5 2 16" xfId="1905"/>
    <cellStyle name="40% — акцент5 2 16" xfId="1906"/>
    <cellStyle name="40% - Акцент5 2 17" xfId="1907"/>
    <cellStyle name="40% — акцент5 2 17" xfId="1908"/>
    <cellStyle name="40% - Акцент5 2 18" xfId="1909"/>
    <cellStyle name="40% - Акцент5 2 19" xfId="1910"/>
    <cellStyle name="40% - Акцент5 2 2" xfId="1911"/>
    <cellStyle name="40% — акцент5 2 2" xfId="1912"/>
    <cellStyle name="40% - Акцент5 2 2 10" xfId="1913"/>
    <cellStyle name="40% - Акцент5 2 2 11" xfId="1914"/>
    <cellStyle name="40% - Акцент5 2 2 12" xfId="1915"/>
    <cellStyle name="40% - Акцент5 2 2 13" xfId="1916"/>
    <cellStyle name="40% - Акцент5 2 2 14" xfId="1917"/>
    <cellStyle name="40% - Акцент5 2 2 15" xfId="1918"/>
    <cellStyle name="40% - Акцент5 2 2 16" xfId="1919"/>
    <cellStyle name="40% - Акцент5 2 2 17" xfId="1920"/>
    <cellStyle name="40% - Акцент5 2 2 2" xfId="1921"/>
    <cellStyle name="40% - Акцент5 2 2 3" xfId="1922"/>
    <cellStyle name="40% - Акцент5 2 2 4" xfId="1923"/>
    <cellStyle name="40% - Акцент5 2 2 5" xfId="1924"/>
    <cellStyle name="40% - Акцент5 2 2 6" xfId="1925"/>
    <cellStyle name="40% - Акцент5 2 2 7" xfId="1926"/>
    <cellStyle name="40% - Акцент5 2 2 8" xfId="1927"/>
    <cellStyle name="40% - Акцент5 2 2 9" xfId="1928"/>
    <cellStyle name="40% - Акцент5 2 20" xfId="1929"/>
    <cellStyle name="40% - Акцент5 2 21" xfId="1930"/>
    <cellStyle name="40% - Акцент5 2 22" xfId="1931"/>
    <cellStyle name="40% - Акцент5 2 23" xfId="1932"/>
    <cellStyle name="40% - Акцент5 2 24" xfId="1933"/>
    <cellStyle name="40% - Акцент5 2 25" xfId="1934"/>
    <cellStyle name="40% - Акцент5 2 26" xfId="1935"/>
    <cellStyle name="40% - Акцент5 2 27" xfId="1936"/>
    <cellStyle name="40% - Акцент5 2 28" xfId="1937"/>
    <cellStyle name="40% - Акцент5 2 29" xfId="1938"/>
    <cellStyle name="40% - Акцент5 2 3" xfId="1939"/>
    <cellStyle name="40% — акцент5 2 3" xfId="1940"/>
    <cellStyle name="40% - Акцент5 2 3 10" xfId="1941"/>
    <cellStyle name="40% - Акцент5 2 3 11" xfId="1942"/>
    <cellStyle name="40% - Акцент5 2 3 12" xfId="1943"/>
    <cellStyle name="40% - Акцент5 2 3 13" xfId="1944"/>
    <cellStyle name="40% - Акцент5 2 3 14" xfId="1945"/>
    <cellStyle name="40% - Акцент5 2 3 15" xfId="1946"/>
    <cellStyle name="40% - Акцент5 2 3 16" xfId="1947"/>
    <cellStyle name="40% - Акцент5 2 3 2" xfId="1948"/>
    <cellStyle name="40% - Акцент5 2 3 3" xfId="1949"/>
    <cellStyle name="40% - Акцент5 2 3 4" xfId="1950"/>
    <cellStyle name="40% - Акцент5 2 3 5" xfId="1951"/>
    <cellStyle name="40% - Акцент5 2 3 6" xfId="1952"/>
    <cellStyle name="40% - Акцент5 2 3 7" xfId="1953"/>
    <cellStyle name="40% - Акцент5 2 3 8" xfId="1954"/>
    <cellStyle name="40% - Акцент5 2 3 9" xfId="1955"/>
    <cellStyle name="40% - Акцент5 2 30" xfId="1956"/>
    <cellStyle name="40% - Акцент5 2 31" xfId="1957"/>
    <cellStyle name="40% - Акцент5 2 32" xfId="1958"/>
    <cellStyle name="40% - Акцент5 2 33" xfId="1959"/>
    <cellStyle name="40% - Акцент5 2 34" xfId="1960"/>
    <cellStyle name="40% - Акцент5 2 35" xfId="1961"/>
    <cellStyle name="40% - Акцент5 2 36" xfId="1962"/>
    <cellStyle name="40% - Акцент5 2 37" xfId="1963"/>
    <cellStyle name="40% - Акцент5 2 38" xfId="1964"/>
    <cellStyle name="40% - Акцент5 2 39" xfId="1965"/>
    <cellStyle name="40% - Акцент5 2 4" xfId="1966"/>
    <cellStyle name="40% — акцент5 2 4" xfId="1967"/>
    <cellStyle name="40% - Акцент5 2 4 10" xfId="1968"/>
    <cellStyle name="40% - Акцент5 2 4 11" xfId="1969"/>
    <cellStyle name="40% - Акцент5 2 4 12" xfId="1970"/>
    <cellStyle name="40% - Акцент5 2 4 13" xfId="1971"/>
    <cellStyle name="40% - Акцент5 2 4 14" xfId="1972"/>
    <cellStyle name="40% - Акцент5 2 4 15" xfId="1973"/>
    <cellStyle name="40% - Акцент5 2 4 2" xfId="1974"/>
    <cellStyle name="40% - Акцент5 2 4 3" xfId="1975"/>
    <cellStyle name="40% - Акцент5 2 4 4" xfId="1976"/>
    <cellStyle name="40% - Акцент5 2 4 5" xfId="1977"/>
    <cellStyle name="40% - Акцент5 2 4 6" xfId="1978"/>
    <cellStyle name="40% - Акцент5 2 4 7" xfId="1979"/>
    <cellStyle name="40% - Акцент5 2 4 8" xfId="1980"/>
    <cellStyle name="40% - Акцент5 2 4 9" xfId="1981"/>
    <cellStyle name="40% - Акцент5 2 40" xfId="1982"/>
    <cellStyle name="40% - Акцент5 2 41" xfId="1983"/>
    <cellStyle name="40% - Акцент5 2 42" xfId="1984"/>
    <cellStyle name="40% - Акцент5 2 43" xfId="1985"/>
    <cellStyle name="40% - Акцент5 2 5" xfId="1986"/>
    <cellStyle name="40% — акцент5 2 5" xfId="1987"/>
    <cellStyle name="40% - Акцент5 2 6" xfId="1988"/>
    <cellStyle name="40% — акцент5 2 6" xfId="1989"/>
    <cellStyle name="40% - Акцент5 2 7" xfId="1990"/>
    <cellStyle name="40% — акцент5 2 7" xfId="1991"/>
    <cellStyle name="40% - Акцент5 2 8" xfId="1992"/>
    <cellStyle name="40% — акцент5 2 8" xfId="1993"/>
    <cellStyle name="40% - Акцент5 2 9" xfId="1994"/>
    <cellStyle name="40% — акцент5 2 9" xfId="1995"/>
    <cellStyle name="40% - Акцент5 20" xfId="1996"/>
    <cellStyle name="40% — акцент5 20" xfId="1997"/>
    <cellStyle name="40% - Акцент5 21" xfId="1998"/>
    <cellStyle name="40% — акцент5 21" xfId="1999"/>
    <cellStyle name="40% - Акцент5 22" xfId="2000"/>
    <cellStyle name="40% — акцент5 22" xfId="2001"/>
    <cellStyle name="40% - Акцент5 23" xfId="2002"/>
    <cellStyle name="40% — акцент5 23" xfId="2003"/>
    <cellStyle name="40% - Акцент5 24" xfId="2004"/>
    <cellStyle name="40% — акцент5 24" xfId="2005"/>
    <cellStyle name="40% - Акцент5 25" xfId="2006"/>
    <cellStyle name="40% — акцент5 25" xfId="2007"/>
    <cellStyle name="40% - Акцент5 26" xfId="2008"/>
    <cellStyle name="40% — акцент5 26" xfId="2009"/>
    <cellStyle name="40% - Акцент5 27" xfId="2010"/>
    <cellStyle name="40% — акцент5 27" xfId="2011"/>
    <cellStyle name="40% - Акцент5 28" xfId="2012"/>
    <cellStyle name="40% — акцент5 28" xfId="2013"/>
    <cellStyle name="40% - Акцент5 29" xfId="2014"/>
    <cellStyle name="40% — акцент5 29" xfId="2015"/>
    <cellStyle name="40% - Акцент5 3" xfId="2016"/>
    <cellStyle name="40% — акцент5 3" xfId="2017"/>
    <cellStyle name="40% — акцент5 3 2" xfId="2018"/>
    <cellStyle name="40% - Акцент5 30" xfId="2019"/>
    <cellStyle name="40% - Акцент5 31" xfId="2020"/>
    <cellStyle name="40% - Акцент5 32" xfId="2021"/>
    <cellStyle name="40% - Акцент5 33" xfId="2022"/>
    <cellStyle name="40% - Акцент5 34" xfId="2023"/>
    <cellStyle name="40% - Акцент5 35" xfId="2024"/>
    <cellStyle name="40% - Акцент5 36" xfId="2025"/>
    <cellStyle name="40% - Акцент5 37" xfId="2026"/>
    <cellStyle name="40% - Акцент5 38" xfId="2027"/>
    <cellStyle name="40% - Акцент5 39" xfId="2028"/>
    <cellStyle name="40% - Акцент5 4" xfId="2029"/>
    <cellStyle name="40% — акцент5 4" xfId="2030"/>
    <cellStyle name="40% — акцент5 4 2" xfId="2031"/>
    <cellStyle name="40% - Акцент5 40" xfId="2032"/>
    <cellStyle name="40% - Акцент5 41" xfId="2033"/>
    <cellStyle name="40% - Акцент5 42" xfId="2034"/>
    <cellStyle name="40% - Акцент5 43" xfId="2035"/>
    <cellStyle name="40% - Акцент5 44" xfId="2036"/>
    <cellStyle name="40% - Акцент5 45" xfId="2037"/>
    <cellStyle name="40% - Акцент5 46" xfId="2038"/>
    <cellStyle name="40% - Акцент5 47" xfId="2039"/>
    <cellStyle name="40% - Акцент5 48" xfId="2040"/>
    <cellStyle name="40% - Акцент5 49" xfId="2041"/>
    <cellStyle name="40% - Акцент5 5" xfId="2042"/>
    <cellStyle name="40% — акцент5 5" xfId="2043"/>
    <cellStyle name="40% - Акцент5 50" xfId="2044"/>
    <cellStyle name="40% - Акцент5 51" xfId="2045"/>
    <cellStyle name="40% - Акцент5 52" xfId="2046"/>
    <cellStyle name="40% - Акцент5 53" xfId="2047"/>
    <cellStyle name="40% - Акцент5 6" xfId="2048"/>
    <cellStyle name="40% — акцент5 6" xfId="2049"/>
    <cellStyle name="40% - Акцент5 7" xfId="2050"/>
    <cellStyle name="40% — акцент5 7" xfId="2051"/>
    <cellStyle name="40% - Акцент5 8" xfId="2052"/>
    <cellStyle name="40% — акцент5 8" xfId="2053"/>
    <cellStyle name="40% - Акцент5 9" xfId="2054"/>
    <cellStyle name="40% — акцент5 9" xfId="2055"/>
    <cellStyle name="40% — акцент6" xfId="2056"/>
    <cellStyle name="40% - Акцент6 10" xfId="2057"/>
    <cellStyle name="40% — акцент6 10" xfId="2058"/>
    <cellStyle name="40% - Акцент6 11" xfId="2059"/>
    <cellStyle name="40% — акцент6 11" xfId="2060"/>
    <cellStyle name="40% - Акцент6 12" xfId="2061"/>
    <cellStyle name="40% — акцент6 12" xfId="2062"/>
    <cellStyle name="40% - Акцент6 13" xfId="2063"/>
    <cellStyle name="40% — акцент6 13" xfId="2064"/>
    <cellStyle name="40% - Акцент6 14" xfId="2065"/>
    <cellStyle name="40% — акцент6 14" xfId="2066"/>
    <cellStyle name="40% - Акцент6 15" xfId="2067"/>
    <cellStyle name="40% — акцент6 15" xfId="2068"/>
    <cellStyle name="40% - Акцент6 16" xfId="2069"/>
    <cellStyle name="40% — акцент6 16" xfId="2070"/>
    <cellStyle name="40% - Акцент6 17" xfId="2071"/>
    <cellStyle name="40% — акцент6 17" xfId="2072"/>
    <cellStyle name="40% - Акцент6 18" xfId="2073"/>
    <cellStyle name="40% — акцент6 18" xfId="2074"/>
    <cellStyle name="40% - Акцент6 19" xfId="2075"/>
    <cellStyle name="40% — акцент6 19" xfId="2076"/>
    <cellStyle name="40% - Акцент6 2" xfId="2077"/>
    <cellStyle name="40% — акцент6 2" xfId="2078"/>
    <cellStyle name="40% - Акцент6 2 10" xfId="2079"/>
    <cellStyle name="40% — акцент6 2 10" xfId="2080"/>
    <cellStyle name="40% - Акцент6 2 11" xfId="2081"/>
    <cellStyle name="40% — акцент6 2 11" xfId="2082"/>
    <cellStyle name="40% - Акцент6 2 12" xfId="2083"/>
    <cellStyle name="40% — акцент6 2 12" xfId="2084"/>
    <cellStyle name="40% - Акцент6 2 13" xfId="2085"/>
    <cellStyle name="40% — акцент6 2 13" xfId="2086"/>
    <cellStyle name="40% - Акцент6 2 14" xfId="2087"/>
    <cellStyle name="40% — акцент6 2 14" xfId="2088"/>
    <cellStyle name="40% - Акцент6 2 15" xfId="2089"/>
    <cellStyle name="40% — акцент6 2 15" xfId="2090"/>
    <cellStyle name="40% - Акцент6 2 16" xfId="2091"/>
    <cellStyle name="40% — акцент6 2 16" xfId="2092"/>
    <cellStyle name="40% - Акцент6 2 17" xfId="2093"/>
    <cellStyle name="40% — акцент6 2 17" xfId="2094"/>
    <cellStyle name="40% - Акцент6 2 18" xfId="2095"/>
    <cellStyle name="40% - Акцент6 2 19" xfId="2096"/>
    <cellStyle name="40% - Акцент6 2 2" xfId="2097"/>
    <cellStyle name="40% — акцент6 2 2" xfId="2098"/>
    <cellStyle name="40% - Акцент6 2 2 10" xfId="2099"/>
    <cellStyle name="40% - Акцент6 2 2 11" xfId="2100"/>
    <cellStyle name="40% - Акцент6 2 2 12" xfId="2101"/>
    <cellStyle name="40% - Акцент6 2 2 13" xfId="2102"/>
    <cellStyle name="40% - Акцент6 2 2 14" xfId="2103"/>
    <cellStyle name="40% - Акцент6 2 2 15" xfId="2104"/>
    <cellStyle name="40% - Акцент6 2 2 16" xfId="2105"/>
    <cellStyle name="40% - Акцент6 2 2 17" xfId="2106"/>
    <cellStyle name="40% - Акцент6 2 2 2" xfId="2107"/>
    <cellStyle name="40% - Акцент6 2 2 3" xfId="2108"/>
    <cellStyle name="40% - Акцент6 2 2 4" xfId="2109"/>
    <cellStyle name="40% - Акцент6 2 2 5" xfId="2110"/>
    <cellStyle name="40% - Акцент6 2 2 6" xfId="2111"/>
    <cellStyle name="40% - Акцент6 2 2 7" xfId="2112"/>
    <cellStyle name="40% - Акцент6 2 2 8" xfId="2113"/>
    <cellStyle name="40% - Акцент6 2 2 9" xfId="2114"/>
    <cellStyle name="40% - Акцент6 2 20" xfId="2115"/>
    <cellStyle name="40% - Акцент6 2 21" xfId="2116"/>
    <cellStyle name="40% - Акцент6 2 22" xfId="2117"/>
    <cellStyle name="40% - Акцент6 2 23" xfId="2118"/>
    <cellStyle name="40% - Акцент6 2 24" xfId="2119"/>
    <cellStyle name="40% - Акцент6 2 25" xfId="2120"/>
    <cellStyle name="40% - Акцент6 2 26" xfId="2121"/>
    <cellStyle name="40% - Акцент6 2 27" xfId="2122"/>
    <cellStyle name="40% - Акцент6 2 28" xfId="2123"/>
    <cellStyle name="40% - Акцент6 2 29" xfId="2124"/>
    <cellStyle name="40% - Акцент6 2 3" xfId="2125"/>
    <cellStyle name="40% — акцент6 2 3" xfId="2126"/>
    <cellStyle name="40% - Акцент6 2 3 10" xfId="2127"/>
    <cellStyle name="40% - Акцент6 2 3 11" xfId="2128"/>
    <cellStyle name="40% - Акцент6 2 3 12" xfId="2129"/>
    <cellStyle name="40% - Акцент6 2 3 13" xfId="2130"/>
    <cellStyle name="40% - Акцент6 2 3 14" xfId="2131"/>
    <cellStyle name="40% - Акцент6 2 3 15" xfId="2132"/>
    <cellStyle name="40% - Акцент6 2 3 16" xfId="2133"/>
    <cellStyle name="40% - Акцент6 2 3 2" xfId="2134"/>
    <cellStyle name="40% - Акцент6 2 3 3" xfId="2135"/>
    <cellStyle name="40% - Акцент6 2 3 4" xfId="2136"/>
    <cellStyle name="40% - Акцент6 2 3 5" xfId="2137"/>
    <cellStyle name="40% - Акцент6 2 3 6" xfId="2138"/>
    <cellStyle name="40% - Акцент6 2 3 7" xfId="2139"/>
    <cellStyle name="40% - Акцент6 2 3 8" xfId="2140"/>
    <cellStyle name="40% - Акцент6 2 3 9" xfId="2141"/>
    <cellStyle name="40% - Акцент6 2 30" xfId="2142"/>
    <cellStyle name="40% - Акцент6 2 31" xfId="2143"/>
    <cellStyle name="40% - Акцент6 2 32" xfId="2144"/>
    <cellStyle name="40% - Акцент6 2 33" xfId="2145"/>
    <cellStyle name="40% - Акцент6 2 34" xfId="2146"/>
    <cellStyle name="40% - Акцент6 2 35" xfId="2147"/>
    <cellStyle name="40% - Акцент6 2 36" xfId="2148"/>
    <cellStyle name="40% - Акцент6 2 37" xfId="2149"/>
    <cellStyle name="40% - Акцент6 2 38" xfId="2150"/>
    <cellStyle name="40% - Акцент6 2 39" xfId="2151"/>
    <cellStyle name="40% - Акцент6 2 4" xfId="2152"/>
    <cellStyle name="40% — акцент6 2 4" xfId="2153"/>
    <cellStyle name="40% - Акцент6 2 4 10" xfId="2154"/>
    <cellStyle name="40% - Акцент6 2 4 11" xfId="2155"/>
    <cellStyle name="40% - Акцент6 2 4 12" xfId="2156"/>
    <cellStyle name="40% - Акцент6 2 4 13" xfId="2157"/>
    <cellStyle name="40% - Акцент6 2 4 14" xfId="2158"/>
    <cellStyle name="40% - Акцент6 2 4 15" xfId="2159"/>
    <cellStyle name="40% - Акцент6 2 4 2" xfId="2160"/>
    <cellStyle name="40% - Акцент6 2 4 3" xfId="2161"/>
    <cellStyle name="40% - Акцент6 2 4 4" xfId="2162"/>
    <cellStyle name="40% - Акцент6 2 4 5" xfId="2163"/>
    <cellStyle name="40% - Акцент6 2 4 6" xfId="2164"/>
    <cellStyle name="40% - Акцент6 2 4 7" xfId="2165"/>
    <cellStyle name="40% - Акцент6 2 4 8" xfId="2166"/>
    <cellStyle name="40% - Акцент6 2 4 9" xfId="2167"/>
    <cellStyle name="40% - Акцент6 2 40" xfId="2168"/>
    <cellStyle name="40% - Акцент6 2 41" xfId="2169"/>
    <cellStyle name="40% - Акцент6 2 42" xfId="2170"/>
    <cellStyle name="40% - Акцент6 2 43" xfId="2171"/>
    <cellStyle name="40% - Акцент6 2 5" xfId="2172"/>
    <cellStyle name="40% — акцент6 2 5" xfId="2173"/>
    <cellStyle name="40% - Акцент6 2 6" xfId="2174"/>
    <cellStyle name="40% — акцент6 2 6" xfId="2175"/>
    <cellStyle name="40% - Акцент6 2 7" xfId="2176"/>
    <cellStyle name="40% — акцент6 2 7" xfId="2177"/>
    <cellStyle name="40% - Акцент6 2 8" xfId="2178"/>
    <cellStyle name="40% — акцент6 2 8" xfId="2179"/>
    <cellStyle name="40% - Акцент6 2 9" xfId="2180"/>
    <cellStyle name="40% — акцент6 2 9" xfId="2181"/>
    <cellStyle name="40% - Акцент6 20" xfId="2182"/>
    <cellStyle name="40% — акцент6 20" xfId="2183"/>
    <cellStyle name="40% - Акцент6 21" xfId="2184"/>
    <cellStyle name="40% — акцент6 21" xfId="2185"/>
    <cellStyle name="40% - Акцент6 22" xfId="2186"/>
    <cellStyle name="40% — акцент6 22" xfId="2187"/>
    <cellStyle name="40% - Акцент6 23" xfId="2188"/>
    <cellStyle name="40% — акцент6 23" xfId="2189"/>
    <cellStyle name="40% - Акцент6 24" xfId="2190"/>
    <cellStyle name="40% — акцент6 24" xfId="2191"/>
    <cellStyle name="40% - Акцент6 25" xfId="2192"/>
    <cellStyle name="40% — акцент6 25" xfId="2193"/>
    <cellStyle name="40% - Акцент6 26" xfId="2194"/>
    <cellStyle name="40% — акцент6 26" xfId="2195"/>
    <cellStyle name="40% - Акцент6 27" xfId="2196"/>
    <cellStyle name="40% — акцент6 27" xfId="2197"/>
    <cellStyle name="40% - Акцент6 28" xfId="2198"/>
    <cellStyle name="40% — акцент6 28" xfId="2199"/>
    <cellStyle name="40% - Акцент6 29" xfId="2200"/>
    <cellStyle name="40% — акцент6 29" xfId="2201"/>
    <cellStyle name="40% - Акцент6 3" xfId="2202"/>
    <cellStyle name="40% — акцент6 3" xfId="2203"/>
    <cellStyle name="40% — акцент6 3 2" xfId="2204"/>
    <cellStyle name="40% - Акцент6 30" xfId="2205"/>
    <cellStyle name="40% - Акцент6 31" xfId="2206"/>
    <cellStyle name="40% - Акцент6 32" xfId="2207"/>
    <cellStyle name="40% - Акцент6 33" xfId="2208"/>
    <cellStyle name="40% - Акцент6 34" xfId="2209"/>
    <cellStyle name="40% - Акцент6 35" xfId="2210"/>
    <cellStyle name="40% - Акцент6 36" xfId="2211"/>
    <cellStyle name="40% - Акцент6 37" xfId="2212"/>
    <cellStyle name="40% - Акцент6 38" xfId="2213"/>
    <cellStyle name="40% - Акцент6 39" xfId="2214"/>
    <cellStyle name="40% - Акцент6 4" xfId="2215"/>
    <cellStyle name="40% — акцент6 4" xfId="2216"/>
    <cellStyle name="40% — акцент6 4 2" xfId="2217"/>
    <cellStyle name="40% - Акцент6 40" xfId="2218"/>
    <cellStyle name="40% - Акцент6 41" xfId="2219"/>
    <cellStyle name="40% - Акцент6 42" xfId="2220"/>
    <cellStyle name="40% - Акцент6 43" xfId="2221"/>
    <cellStyle name="40% - Акцент6 44" xfId="2222"/>
    <cellStyle name="40% - Акцент6 45" xfId="2223"/>
    <cellStyle name="40% - Акцент6 46" xfId="2224"/>
    <cellStyle name="40% - Акцент6 47" xfId="2225"/>
    <cellStyle name="40% - Акцент6 48" xfId="2226"/>
    <cellStyle name="40% - Акцент6 49" xfId="2227"/>
    <cellStyle name="40% - Акцент6 5" xfId="2228"/>
    <cellStyle name="40% — акцент6 5" xfId="2229"/>
    <cellStyle name="40% - Акцент6 50" xfId="2230"/>
    <cellStyle name="40% - Акцент6 51" xfId="2231"/>
    <cellStyle name="40% - Акцент6 52" xfId="2232"/>
    <cellStyle name="40% - Акцент6 53" xfId="2233"/>
    <cellStyle name="40% - Акцент6 6" xfId="2234"/>
    <cellStyle name="40% — акцент6 6" xfId="2235"/>
    <cellStyle name="40% - Акцент6 7" xfId="2236"/>
    <cellStyle name="40% — акцент6 7" xfId="2237"/>
    <cellStyle name="40% - Акцент6 8" xfId="2238"/>
    <cellStyle name="40% — акцент6 8" xfId="2239"/>
    <cellStyle name="40% - Акцент6 9" xfId="2240"/>
    <cellStyle name="40% — акцент6 9" xfId="2241"/>
    <cellStyle name="60% — акцент1" xfId="2242"/>
    <cellStyle name="60% - Акцент1 10" xfId="2243"/>
    <cellStyle name="60% — акцент1 10" xfId="2244"/>
    <cellStyle name="60% - Акцент1 11" xfId="2245"/>
    <cellStyle name="60% — акцент1 11" xfId="2246"/>
    <cellStyle name="60% - Акцент1 12" xfId="2247"/>
    <cellStyle name="60% — акцент1 12" xfId="2248"/>
    <cellStyle name="60% - Акцент1 13" xfId="2249"/>
    <cellStyle name="60% — акцент1 13" xfId="2250"/>
    <cellStyle name="60% - Акцент1 14" xfId="2251"/>
    <cellStyle name="60% — акцент1 14" xfId="2252"/>
    <cellStyle name="60% - Акцент1 15" xfId="2253"/>
    <cellStyle name="60% — акцент1 15" xfId="2254"/>
    <cellStyle name="60% - Акцент1 16" xfId="2255"/>
    <cellStyle name="60% — акцент1 16" xfId="2256"/>
    <cellStyle name="60% - Акцент1 17" xfId="2257"/>
    <cellStyle name="60% — акцент1 17" xfId="2258"/>
    <cellStyle name="60% - Акцент1 18" xfId="2259"/>
    <cellStyle name="60% — акцент1 18" xfId="2260"/>
    <cellStyle name="60% - Акцент1 19" xfId="2261"/>
    <cellStyle name="60% - Акцент1 2" xfId="2262"/>
    <cellStyle name="60% — акцент1 2" xfId="2263"/>
    <cellStyle name="60% - Акцент1 20" xfId="2264"/>
    <cellStyle name="60% - Акцент1 21" xfId="2265"/>
    <cellStyle name="60% - Акцент1 22" xfId="2266"/>
    <cellStyle name="60% - Акцент1 23" xfId="2267"/>
    <cellStyle name="60% - Акцент1 24" xfId="2268"/>
    <cellStyle name="60% - Акцент1 25" xfId="2269"/>
    <cellStyle name="60% - Акцент1 26" xfId="2270"/>
    <cellStyle name="60% - Акцент1 27" xfId="2271"/>
    <cellStyle name="60% - Акцент1 28" xfId="2272"/>
    <cellStyle name="60% - Акцент1 29" xfId="2273"/>
    <cellStyle name="60% - Акцент1 3" xfId="2274"/>
    <cellStyle name="60% — акцент1 3" xfId="2275"/>
    <cellStyle name="60% - Акцент1 30" xfId="2276"/>
    <cellStyle name="60% - Акцент1 31" xfId="2277"/>
    <cellStyle name="60% - Акцент1 32" xfId="2278"/>
    <cellStyle name="60% - Акцент1 33" xfId="2279"/>
    <cellStyle name="60% - Акцент1 34" xfId="2280"/>
    <cellStyle name="60% - Акцент1 35" xfId="2281"/>
    <cellStyle name="60% - Акцент1 36" xfId="2282"/>
    <cellStyle name="60% - Акцент1 37" xfId="2283"/>
    <cellStyle name="60% - Акцент1 38" xfId="2284"/>
    <cellStyle name="60% - Акцент1 39" xfId="2285"/>
    <cellStyle name="60% - Акцент1 4" xfId="2286"/>
    <cellStyle name="60% — акцент1 4" xfId="2287"/>
    <cellStyle name="60% - Акцент1 40" xfId="2288"/>
    <cellStyle name="60% - Акцент1 41" xfId="2289"/>
    <cellStyle name="60% - Акцент1 42" xfId="2290"/>
    <cellStyle name="60% - Акцент1 43" xfId="2291"/>
    <cellStyle name="60% - Акцент1 44" xfId="2292"/>
    <cellStyle name="60% - Акцент1 45" xfId="2293"/>
    <cellStyle name="60% - Акцент1 46" xfId="2294"/>
    <cellStyle name="60% - Акцент1 47" xfId="2295"/>
    <cellStyle name="60% - Акцент1 48" xfId="2296"/>
    <cellStyle name="60% - Акцент1 49" xfId="2297"/>
    <cellStyle name="60% - Акцент1 5" xfId="2298"/>
    <cellStyle name="60% — акцент1 5" xfId="2299"/>
    <cellStyle name="60% - Акцент1 50" xfId="2300"/>
    <cellStyle name="60% - Акцент1 51" xfId="2301"/>
    <cellStyle name="60% - Акцент1 52" xfId="2302"/>
    <cellStyle name="60% - Акцент1 53" xfId="2303"/>
    <cellStyle name="60% - Акцент1 6" xfId="2304"/>
    <cellStyle name="60% — акцент1 6" xfId="2305"/>
    <cellStyle name="60% - Акцент1 7" xfId="2306"/>
    <cellStyle name="60% — акцент1 7" xfId="2307"/>
    <cellStyle name="60% - Акцент1 8" xfId="2308"/>
    <cellStyle name="60% — акцент1 8" xfId="2309"/>
    <cellStyle name="60% - Акцент1 9" xfId="2310"/>
    <cellStyle name="60% — акцент1 9" xfId="2311"/>
    <cellStyle name="60% — акцент2" xfId="2312"/>
    <cellStyle name="60% - Акцент2 10" xfId="2313"/>
    <cellStyle name="60% — акцент2 10" xfId="2314"/>
    <cellStyle name="60% - Акцент2 11" xfId="2315"/>
    <cellStyle name="60% — акцент2 11" xfId="2316"/>
    <cellStyle name="60% - Акцент2 12" xfId="2317"/>
    <cellStyle name="60% — акцент2 12" xfId="2318"/>
    <cellStyle name="60% - Акцент2 13" xfId="2319"/>
    <cellStyle name="60% — акцент2 13" xfId="2320"/>
    <cellStyle name="60% - Акцент2 14" xfId="2321"/>
    <cellStyle name="60% — акцент2 14" xfId="2322"/>
    <cellStyle name="60% - Акцент2 15" xfId="2323"/>
    <cellStyle name="60% — акцент2 15" xfId="2324"/>
    <cellStyle name="60% - Акцент2 16" xfId="2325"/>
    <cellStyle name="60% — акцент2 16" xfId="2326"/>
    <cellStyle name="60% - Акцент2 17" xfId="2327"/>
    <cellStyle name="60% — акцент2 17" xfId="2328"/>
    <cellStyle name="60% - Акцент2 18" xfId="2329"/>
    <cellStyle name="60% — акцент2 18" xfId="2330"/>
    <cellStyle name="60% - Акцент2 19" xfId="2331"/>
    <cellStyle name="60% - Акцент2 2" xfId="2332"/>
    <cellStyle name="60% — акцент2 2" xfId="2333"/>
    <cellStyle name="60% - Акцент2 20" xfId="2334"/>
    <cellStyle name="60% - Акцент2 21" xfId="2335"/>
    <cellStyle name="60% - Акцент2 22" xfId="2336"/>
    <cellStyle name="60% - Акцент2 23" xfId="2337"/>
    <cellStyle name="60% - Акцент2 24" xfId="2338"/>
    <cellStyle name="60% - Акцент2 25" xfId="2339"/>
    <cellStyle name="60% - Акцент2 26" xfId="2340"/>
    <cellStyle name="60% - Акцент2 27" xfId="2341"/>
    <cellStyle name="60% - Акцент2 28" xfId="2342"/>
    <cellStyle name="60% - Акцент2 29" xfId="2343"/>
    <cellStyle name="60% - Акцент2 3" xfId="2344"/>
    <cellStyle name="60% — акцент2 3" xfId="2345"/>
    <cellStyle name="60% - Акцент2 30" xfId="2346"/>
    <cellStyle name="60% - Акцент2 31" xfId="2347"/>
    <cellStyle name="60% - Акцент2 32" xfId="2348"/>
    <cellStyle name="60% - Акцент2 33" xfId="2349"/>
    <cellStyle name="60% - Акцент2 34" xfId="2350"/>
    <cellStyle name="60% - Акцент2 35" xfId="2351"/>
    <cellStyle name="60% - Акцент2 36" xfId="2352"/>
    <cellStyle name="60% - Акцент2 37" xfId="2353"/>
    <cellStyle name="60% - Акцент2 38" xfId="2354"/>
    <cellStyle name="60% - Акцент2 39" xfId="2355"/>
    <cellStyle name="60% - Акцент2 4" xfId="2356"/>
    <cellStyle name="60% — акцент2 4" xfId="2357"/>
    <cellStyle name="60% - Акцент2 40" xfId="2358"/>
    <cellStyle name="60% - Акцент2 41" xfId="2359"/>
    <cellStyle name="60% - Акцент2 42" xfId="2360"/>
    <cellStyle name="60% - Акцент2 43" xfId="2361"/>
    <cellStyle name="60% - Акцент2 44" xfId="2362"/>
    <cellStyle name="60% - Акцент2 45" xfId="2363"/>
    <cellStyle name="60% - Акцент2 46" xfId="2364"/>
    <cellStyle name="60% - Акцент2 47" xfId="2365"/>
    <cellStyle name="60% - Акцент2 48" xfId="2366"/>
    <cellStyle name="60% - Акцент2 49" xfId="2367"/>
    <cellStyle name="60% - Акцент2 5" xfId="2368"/>
    <cellStyle name="60% — акцент2 5" xfId="2369"/>
    <cellStyle name="60% - Акцент2 50" xfId="2370"/>
    <cellStyle name="60% - Акцент2 51" xfId="2371"/>
    <cellStyle name="60% - Акцент2 52" xfId="2372"/>
    <cellStyle name="60% - Акцент2 53" xfId="2373"/>
    <cellStyle name="60% - Акцент2 6" xfId="2374"/>
    <cellStyle name="60% — акцент2 6" xfId="2375"/>
    <cellStyle name="60% - Акцент2 7" xfId="2376"/>
    <cellStyle name="60% — акцент2 7" xfId="2377"/>
    <cellStyle name="60% - Акцент2 8" xfId="2378"/>
    <cellStyle name="60% — акцент2 8" xfId="2379"/>
    <cellStyle name="60% - Акцент2 9" xfId="2380"/>
    <cellStyle name="60% — акцент2 9" xfId="2381"/>
    <cellStyle name="60% — акцент3" xfId="2382"/>
    <cellStyle name="60% - Акцент3 10" xfId="2383"/>
    <cellStyle name="60% — акцент3 10" xfId="2384"/>
    <cellStyle name="60% - Акцент3 11" xfId="2385"/>
    <cellStyle name="60% — акцент3 11" xfId="2386"/>
    <cellStyle name="60% - Акцент3 12" xfId="2387"/>
    <cellStyle name="60% — акцент3 12" xfId="2388"/>
    <cellStyle name="60% - Акцент3 13" xfId="2389"/>
    <cellStyle name="60% — акцент3 13" xfId="2390"/>
    <cellStyle name="60% - Акцент3 14" xfId="2391"/>
    <cellStyle name="60% — акцент3 14" xfId="2392"/>
    <cellStyle name="60% - Акцент3 15" xfId="2393"/>
    <cellStyle name="60% — акцент3 15" xfId="2394"/>
    <cellStyle name="60% - Акцент3 16" xfId="2395"/>
    <cellStyle name="60% — акцент3 16" xfId="2396"/>
    <cellStyle name="60% - Акцент3 17" xfId="2397"/>
    <cellStyle name="60% — акцент3 17" xfId="2398"/>
    <cellStyle name="60% - Акцент3 18" xfId="2399"/>
    <cellStyle name="60% — акцент3 18" xfId="2400"/>
    <cellStyle name="60% - Акцент3 19" xfId="2401"/>
    <cellStyle name="60% - Акцент3 2" xfId="2402"/>
    <cellStyle name="60% — акцент3 2" xfId="2403"/>
    <cellStyle name="60% - Акцент3 20" xfId="2404"/>
    <cellStyle name="60% - Акцент3 21" xfId="2405"/>
    <cellStyle name="60% - Акцент3 22" xfId="2406"/>
    <cellStyle name="60% - Акцент3 23" xfId="2407"/>
    <cellStyle name="60% - Акцент3 24" xfId="2408"/>
    <cellStyle name="60% - Акцент3 25" xfId="2409"/>
    <cellStyle name="60% - Акцент3 26" xfId="2410"/>
    <cellStyle name="60% - Акцент3 27" xfId="2411"/>
    <cellStyle name="60% - Акцент3 28" xfId="2412"/>
    <cellStyle name="60% - Акцент3 29" xfId="2413"/>
    <cellStyle name="60% - Акцент3 3" xfId="2414"/>
    <cellStyle name="60% — акцент3 3" xfId="2415"/>
    <cellStyle name="60% - Акцент3 30" xfId="2416"/>
    <cellStyle name="60% - Акцент3 31" xfId="2417"/>
    <cellStyle name="60% - Акцент3 32" xfId="2418"/>
    <cellStyle name="60% - Акцент3 33" xfId="2419"/>
    <cellStyle name="60% - Акцент3 34" xfId="2420"/>
    <cellStyle name="60% - Акцент3 35" xfId="2421"/>
    <cellStyle name="60% - Акцент3 36" xfId="2422"/>
    <cellStyle name="60% - Акцент3 37" xfId="2423"/>
    <cellStyle name="60% - Акцент3 38" xfId="2424"/>
    <cellStyle name="60% - Акцент3 39" xfId="2425"/>
    <cellStyle name="60% - Акцент3 4" xfId="2426"/>
    <cellStyle name="60% — акцент3 4" xfId="2427"/>
    <cellStyle name="60% - Акцент3 40" xfId="2428"/>
    <cellStyle name="60% - Акцент3 41" xfId="2429"/>
    <cellStyle name="60% - Акцент3 42" xfId="2430"/>
    <cellStyle name="60% - Акцент3 43" xfId="2431"/>
    <cellStyle name="60% - Акцент3 44" xfId="2432"/>
    <cellStyle name="60% - Акцент3 45" xfId="2433"/>
    <cellStyle name="60% - Акцент3 46" xfId="2434"/>
    <cellStyle name="60% - Акцент3 47" xfId="2435"/>
    <cellStyle name="60% - Акцент3 48" xfId="2436"/>
    <cellStyle name="60% - Акцент3 49" xfId="2437"/>
    <cellStyle name="60% - Акцент3 5" xfId="2438"/>
    <cellStyle name="60% — акцент3 5" xfId="2439"/>
    <cellStyle name="60% - Акцент3 50" xfId="2440"/>
    <cellStyle name="60% - Акцент3 51" xfId="2441"/>
    <cellStyle name="60% - Акцент3 52" xfId="2442"/>
    <cellStyle name="60% - Акцент3 53" xfId="2443"/>
    <cellStyle name="60% - Акцент3 6" xfId="2444"/>
    <cellStyle name="60% — акцент3 6" xfId="2445"/>
    <cellStyle name="60% - Акцент3 7" xfId="2446"/>
    <cellStyle name="60% — акцент3 7" xfId="2447"/>
    <cellStyle name="60% - Акцент3 8" xfId="2448"/>
    <cellStyle name="60% — акцент3 8" xfId="2449"/>
    <cellStyle name="60% - Акцент3 9" xfId="2450"/>
    <cellStyle name="60% — акцент3 9" xfId="2451"/>
    <cellStyle name="60% — акцент4" xfId="2452"/>
    <cellStyle name="60% - Акцент4 10" xfId="2453"/>
    <cellStyle name="60% — акцент4 10" xfId="2454"/>
    <cellStyle name="60% - Акцент4 11" xfId="2455"/>
    <cellStyle name="60% — акцент4 11" xfId="2456"/>
    <cellStyle name="60% - Акцент4 12" xfId="2457"/>
    <cellStyle name="60% — акцент4 12" xfId="2458"/>
    <cellStyle name="60% - Акцент4 13" xfId="2459"/>
    <cellStyle name="60% — акцент4 13" xfId="2460"/>
    <cellStyle name="60% - Акцент4 14" xfId="2461"/>
    <cellStyle name="60% — акцент4 14" xfId="2462"/>
    <cellStyle name="60% - Акцент4 15" xfId="2463"/>
    <cellStyle name="60% — акцент4 15" xfId="2464"/>
    <cellStyle name="60% - Акцент4 16" xfId="2465"/>
    <cellStyle name="60% — акцент4 16" xfId="2466"/>
    <cellStyle name="60% - Акцент4 17" xfId="2467"/>
    <cellStyle name="60% — акцент4 17" xfId="2468"/>
    <cellStyle name="60% - Акцент4 18" xfId="2469"/>
    <cellStyle name="60% — акцент4 18" xfId="2470"/>
    <cellStyle name="60% - Акцент4 19" xfId="2471"/>
    <cellStyle name="60% - Акцент4 2" xfId="2472"/>
    <cellStyle name="60% — акцент4 2" xfId="2473"/>
    <cellStyle name="60% - Акцент4 20" xfId="2474"/>
    <cellStyle name="60% - Акцент4 21" xfId="2475"/>
    <cellStyle name="60% - Акцент4 22" xfId="2476"/>
    <cellStyle name="60% - Акцент4 23" xfId="2477"/>
    <cellStyle name="60% - Акцент4 24" xfId="2478"/>
    <cellStyle name="60% - Акцент4 25" xfId="2479"/>
    <cellStyle name="60% - Акцент4 26" xfId="2480"/>
    <cellStyle name="60% - Акцент4 27" xfId="2481"/>
    <cellStyle name="60% - Акцент4 28" xfId="2482"/>
    <cellStyle name="60% - Акцент4 29" xfId="2483"/>
    <cellStyle name="60% - Акцент4 3" xfId="2484"/>
    <cellStyle name="60% — акцент4 3" xfId="2485"/>
    <cellStyle name="60% - Акцент4 30" xfId="2486"/>
    <cellStyle name="60% - Акцент4 31" xfId="2487"/>
    <cellStyle name="60% - Акцент4 32" xfId="2488"/>
    <cellStyle name="60% - Акцент4 33" xfId="2489"/>
    <cellStyle name="60% - Акцент4 34" xfId="2490"/>
    <cellStyle name="60% - Акцент4 35" xfId="2491"/>
    <cellStyle name="60% - Акцент4 36" xfId="2492"/>
    <cellStyle name="60% - Акцент4 37" xfId="2493"/>
    <cellStyle name="60% - Акцент4 38" xfId="2494"/>
    <cellStyle name="60% - Акцент4 39" xfId="2495"/>
    <cellStyle name="60% - Акцент4 4" xfId="2496"/>
    <cellStyle name="60% — акцент4 4" xfId="2497"/>
    <cellStyle name="60% - Акцент4 40" xfId="2498"/>
    <cellStyle name="60% - Акцент4 41" xfId="2499"/>
    <cellStyle name="60% - Акцент4 42" xfId="2500"/>
    <cellStyle name="60% - Акцент4 43" xfId="2501"/>
    <cellStyle name="60% - Акцент4 44" xfId="2502"/>
    <cellStyle name="60% - Акцент4 45" xfId="2503"/>
    <cellStyle name="60% - Акцент4 46" xfId="2504"/>
    <cellStyle name="60% - Акцент4 47" xfId="2505"/>
    <cellStyle name="60% - Акцент4 48" xfId="2506"/>
    <cellStyle name="60% - Акцент4 49" xfId="2507"/>
    <cellStyle name="60% - Акцент4 5" xfId="2508"/>
    <cellStyle name="60% — акцент4 5" xfId="2509"/>
    <cellStyle name="60% - Акцент4 50" xfId="2510"/>
    <cellStyle name="60% - Акцент4 51" xfId="2511"/>
    <cellStyle name="60% - Акцент4 52" xfId="2512"/>
    <cellStyle name="60% - Акцент4 53" xfId="2513"/>
    <cellStyle name="60% - Акцент4 6" xfId="2514"/>
    <cellStyle name="60% — акцент4 6" xfId="2515"/>
    <cellStyle name="60% - Акцент4 7" xfId="2516"/>
    <cellStyle name="60% — акцент4 7" xfId="2517"/>
    <cellStyle name="60% - Акцент4 8" xfId="2518"/>
    <cellStyle name="60% — акцент4 8" xfId="2519"/>
    <cellStyle name="60% - Акцент4 9" xfId="2520"/>
    <cellStyle name="60% — акцент4 9" xfId="2521"/>
    <cellStyle name="60% — акцент5" xfId="2522"/>
    <cellStyle name="60% - Акцент5 10" xfId="2523"/>
    <cellStyle name="60% — акцент5 10" xfId="2524"/>
    <cellStyle name="60% - Акцент5 11" xfId="2525"/>
    <cellStyle name="60% — акцент5 11" xfId="2526"/>
    <cellStyle name="60% - Акцент5 12" xfId="2527"/>
    <cellStyle name="60% — акцент5 12" xfId="2528"/>
    <cellStyle name="60% - Акцент5 13" xfId="2529"/>
    <cellStyle name="60% — акцент5 13" xfId="2530"/>
    <cellStyle name="60% - Акцент5 14" xfId="2531"/>
    <cellStyle name="60% — акцент5 14" xfId="2532"/>
    <cellStyle name="60% - Акцент5 15" xfId="2533"/>
    <cellStyle name="60% — акцент5 15" xfId="2534"/>
    <cellStyle name="60% - Акцент5 16" xfId="2535"/>
    <cellStyle name="60% — акцент5 16" xfId="2536"/>
    <cellStyle name="60% - Акцент5 17" xfId="2537"/>
    <cellStyle name="60% — акцент5 17" xfId="2538"/>
    <cellStyle name="60% - Акцент5 18" xfId="2539"/>
    <cellStyle name="60% — акцент5 18" xfId="2540"/>
    <cellStyle name="60% - Акцент5 19" xfId="2541"/>
    <cellStyle name="60% - Акцент5 2" xfId="2542"/>
    <cellStyle name="60% — акцент5 2" xfId="2543"/>
    <cellStyle name="60% - Акцент5 20" xfId="2544"/>
    <cellStyle name="60% - Акцент5 21" xfId="2545"/>
    <cellStyle name="60% - Акцент5 22" xfId="2546"/>
    <cellStyle name="60% - Акцент5 23" xfId="2547"/>
    <cellStyle name="60% - Акцент5 24" xfId="2548"/>
    <cellStyle name="60% - Акцент5 25" xfId="2549"/>
    <cellStyle name="60% - Акцент5 26" xfId="2550"/>
    <cellStyle name="60% - Акцент5 27" xfId="2551"/>
    <cellStyle name="60% - Акцент5 28" xfId="2552"/>
    <cellStyle name="60% - Акцент5 29" xfId="2553"/>
    <cellStyle name="60% - Акцент5 3" xfId="2554"/>
    <cellStyle name="60% — акцент5 3" xfId="2555"/>
    <cellStyle name="60% - Акцент5 30" xfId="2556"/>
    <cellStyle name="60% - Акцент5 31" xfId="2557"/>
    <cellStyle name="60% - Акцент5 32" xfId="2558"/>
    <cellStyle name="60% - Акцент5 33" xfId="2559"/>
    <cellStyle name="60% - Акцент5 34" xfId="2560"/>
    <cellStyle name="60% - Акцент5 35" xfId="2561"/>
    <cellStyle name="60% - Акцент5 36" xfId="2562"/>
    <cellStyle name="60% - Акцент5 37" xfId="2563"/>
    <cellStyle name="60% - Акцент5 38" xfId="2564"/>
    <cellStyle name="60% - Акцент5 39" xfId="2565"/>
    <cellStyle name="60% - Акцент5 4" xfId="2566"/>
    <cellStyle name="60% — акцент5 4" xfId="2567"/>
    <cellStyle name="60% - Акцент5 40" xfId="2568"/>
    <cellStyle name="60% - Акцент5 41" xfId="2569"/>
    <cellStyle name="60% - Акцент5 42" xfId="2570"/>
    <cellStyle name="60% - Акцент5 43" xfId="2571"/>
    <cellStyle name="60% - Акцент5 44" xfId="2572"/>
    <cellStyle name="60% - Акцент5 45" xfId="2573"/>
    <cellStyle name="60% - Акцент5 46" xfId="2574"/>
    <cellStyle name="60% - Акцент5 47" xfId="2575"/>
    <cellStyle name="60% - Акцент5 48" xfId="2576"/>
    <cellStyle name="60% - Акцент5 49" xfId="2577"/>
    <cellStyle name="60% - Акцент5 5" xfId="2578"/>
    <cellStyle name="60% — акцент5 5" xfId="2579"/>
    <cellStyle name="60% - Акцент5 50" xfId="2580"/>
    <cellStyle name="60% - Акцент5 51" xfId="2581"/>
    <cellStyle name="60% - Акцент5 52" xfId="2582"/>
    <cellStyle name="60% - Акцент5 53" xfId="2583"/>
    <cellStyle name="60% - Акцент5 6" xfId="2584"/>
    <cellStyle name="60% — акцент5 6" xfId="2585"/>
    <cellStyle name="60% - Акцент5 7" xfId="2586"/>
    <cellStyle name="60% — акцент5 7" xfId="2587"/>
    <cellStyle name="60% - Акцент5 8" xfId="2588"/>
    <cellStyle name="60% — акцент5 8" xfId="2589"/>
    <cellStyle name="60% - Акцент5 9" xfId="2590"/>
    <cellStyle name="60% — акцент5 9" xfId="2591"/>
    <cellStyle name="60% — акцент6" xfId="2592"/>
    <cellStyle name="60% - Акцент6 10" xfId="2593"/>
    <cellStyle name="60% — акцент6 10" xfId="2594"/>
    <cellStyle name="60% - Акцент6 11" xfId="2595"/>
    <cellStyle name="60% — акцент6 11" xfId="2596"/>
    <cellStyle name="60% - Акцент6 12" xfId="2597"/>
    <cellStyle name="60% — акцент6 12" xfId="2598"/>
    <cellStyle name="60% - Акцент6 13" xfId="2599"/>
    <cellStyle name="60% — акцент6 13" xfId="2600"/>
    <cellStyle name="60% - Акцент6 14" xfId="2601"/>
    <cellStyle name="60% — акцент6 14" xfId="2602"/>
    <cellStyle name="60% - Акцент6 15" xfId="2603"/>
    <cellStyle name="60% — акцент6 15" xfId="2604"/>
    <cellStyle name="60% - Акцент6 16" xfId="2605"/>
    <cellStyle name="60% — акцент6 16" xfId="2606"/>
    <cellStyle name="60% - Акцент6 17" xfId="2607"/>
    <cellStyle name="60% — акцент6 17" xfId="2608"/>
    <cellStyle name="60% - Акцент6 18" xfId="2609"/>
    <cellStyle name="60% — акцент6 18" xfId="2610"/>
    <cellStyle name="60% - Акцент6 19" xfId="2611"/>
    <cellStyle name="60% - Акцент6 2" xfId="2612"/>
    <cellStyle name="60% — акцент6 2" xfId="2613"/>
    <cellStyle name="60% - Акцент6 20" xfId="2614"/>
    <cellStyle name="60% - Акцент6 21" xfId="2615"/>
    <cellStyle name="60% - Акцент6 22" xfId="2616"/>
    <cellStyle name="60% - Акцент6 23" xfId="2617"/>
    <cellStyle name="60% - Акцент6 24" xfId="2618"/>
    <cellStyle name="60% - Акцент6 25" xfId="2619"/>
    <cellStyle name="60% - Акцент6 26" xfId="2620"/>
    <cellStyle name="60% - Акцент6 27" xfId="2621"/>
    <cellStyle name="60% - Акцент6 28" xfId="2622"/>
    <cellStyle name="60% - Акцент6 29" xfId="2623"/>
    <cellStyle name="60% - Акцент6 3" xfId="2624"/>
    <cellStyle name="60% — акцент6 3" xfId="2625"/>
    <cellStyle name="60% - Акцент6 30" xfId="2626"/>
    <cellStyle name="60% - Акцент6 31" xfId="2627"/>
    <cellStyle name="60% - Акцент6 32" xfId="2628"/>
    <cellStyle name="60% - Акцент6 33" xfId="2629"/>
    <cellStyle name="60% - Акцент6 34" xfId="2630"/>
    <cellStyle name="60% - Акцент6 35" xfId="2631"/>
    <cellStyle name="60% - Акцент6 36" xfId="2632"/>
    <cellStyle name="60% - Акцент6 37" xfId="2633"/>
    <cellStyle name="60% - Акцент6 38" xfId="2634"/>
    <cellStyle name="60% - Акцент6 39" xfId="2635"/>
    <cellStyle name="60% - Акцент6 4" xfId="2636"/>
    <cellStyle name="60% — акцент6 4" xfId="2637"/>
    <cellStyle name="60% - Акцент6 40" xfId="2638"/>
    <cellStyle name="60% - Акцент6 41" xfId="2639"/>
    <cellStyle name="60% - Акцент6 42" xfId="2640"/>
    <cellStyle name="60% - Акцент6 43" xfId="2641"/>
    <cellStyle name="60% - Акцент6 44" xfId="2642"/>
    <cellStyle name="60% - Акцент6 45" xfId="2643"/>
    <cellStyle name="60% - Акцент6 46" xfId="2644"/>
    <cellStyle name="60% - Акцент6 47" xfId="2645"/>
    <cellStyle name="60% - Акцент6 48" xfId="2646"/>
    <cellStyle name="60% - Акцент6 49" xfId="2647"/>
    <cellStyle name="60% - Акцент6 5" xfId="2648"/>
    <cellStyle name="60% — акцент6 5" xfId="2649"/>
    <cellStyle name="60% - Акцент6 50" xfId="2650"/>
    <cellStyle name="60% - Акцент6 51" xfId="2651"/>
    <cellStyle name="60% - Акцент6 52" xfId="2652"/>
    <cellStyle name="60% - Акцент6 53" xfId="2653"/>
    <cellStyle name="60% - Акцент6 6" xfId="2654"/>
    <cellStyle name="60% — акцент6 6" xfId="2655"/>
    <cellStyle name="60% - Акцент6 7" xfId="2656"/>
    <cellStyle name="60% — акцент6 7" xfId="2657"/>
    <cellStyle name="60% - Акцент6 8" xfId="2658"/>
    <cellStyle name="60% — акцент6 8" xfId="2659"/>
    <cellStyle name="60% - Акцент6 9" xfId="2660"/>
    <cellStyle name="60% — акцент6 9" xfId="2661"/>
    <cellStyle name="Normal 2" xfId="2662"/>
    <cellStyle name="Акцент1 2" xfId="2663"/>
    <cellStyle name="Акцент1 3" xfId="2664"/>
    <cellStyle name="Акцент2 2" xfId="2665"/>
    <cellStyle name="Акцент2 3" xfId="2666"/>
    <cellStyle name="Акцент3 2" xfId="2667"/>
    <cellStyle name="Акцент3 3" xfId="2668"/>
    <cellStyle name="Акцент4 2" xfId="2669"/>
    <cellStyle name="Акцент4 3" xfId="2670"/>
    <cellStyle name="Акцент5 2" xfId="2671"/>
    <cellStyle name="Акцент5 3" xfId="2672"/>
    <cellStyle name="Акцент6 2" xfId="2673"/>
    <cellStyle name="Акцент6 3" xfId="2674"/>
    <cellStyle name="Ввод  2" xfId="2675"/>
    <cellStyle name="Ввод  3" xfId="2676"/>
    <cellStyle name="Вывод 2" xfId="2677"/>
    <cellStyle name="Вывод 3" xfId="2678"/>
    <cellStyle name="Вычисление 2" xfId="2679"/>
    <cellStyle name="Вычисление 3" xfId="2680"/>
    <cellStyle name="Гиперссылка 2" xfId="2681"/>
    <cellStyle name="Гиперссылка 3" xfId="2682"/>
    <cellStyle name="Заголовок 1 2" xfId="2683"/>
    <cellStyle name="Заголовок 1 3" xfId="2684"/>
    <cellStyle name="Заголовок 2 2" xfId="2685"/>
    <cellStyle name="Заголовок 2 3" xfId="2686"/>
    <cellStyle name="Заголовок 3 2" xfId="2687"/>
    <cellStyle name="Заголовок 3 3" xfId="2688"/>
    <cellStyle name="Заголовок 4 2" xfId="2689"/>
    <cellStyle name="Заголовок 4 3" xfId="2690"/>
    <cellStyle name="Итог 2" xfId="2691"/>
    <cellStyle name="Итог 3" xfId="2692"/>
    <cellStyle name="Контрольная ячейка 2" xfId="2693"/>
    <cellStyle name="Контрольная ячейка 3" xfId="2694"/>
    <cellStyle name="Название 2" xfId="2695"/>
    <cellStyle name="Название 3" xfId="2696"/>
    <cellStyle name="Нейтральный 2" xfId="2697"/>
    <cellStyle name="Нейтральный 3" xfId="2698"/>
    <cellStyle name="Обычный" xfId="0" builtinId="0"/>
    <cellStyle name="Обычный 10" xfId="2699"/>
    <cellStyle name="Обычный 10 2" xfId="2700"/>
    <cellStyle name="Обычный 10 3" xfId="2701"/>
    <cellStyle name="Обычный 10 4" xfId="2702"/>
    <cellStyle name="Обычный 10 5" xfId="2703"/>
    <cellStyle name="Обычный 11" xfId="2704"/>
    <cellStyle name="Обычный 11 2" xfId="7"/>
    <cellStyle name="Обычный 12" xfId="2705"/>
    <cellStyle name="Обычный 12 2" xfId="2706"/>
    <cellStyle name="Обычный 13" xfId="2707"/>
    <cellStyle name="Обычный 13 2" xfId="2708"/>
    <cellStyle name="Обычный 13 2 2" xfId="2709"/>
    <cellStyle name="Обычный 13 3" xfId="2710"/>
    <cellStyle name="Обычный 14" xfId="2711"/>
    <cellStyle name="Обычный 14 2" xfId="2712"/>
    <cellStyle name="Обычный 14 2 2" xfId="2713"/>
    <cellStyle name="Обычный 14 3" xfId="2714"/>
    <cellStyle name="Обычный 15" xfId="2715"/>
    <cellStyle name="Обычный 16" xfId="2716"/>
    <cellStyle name="Обычный 17" xfId="2717"/>
    <cellStyle name="Обычный 18" xfId="2718"/>
    <cellStyle name="Обычный 18 2" xfId="2719"/>
    <cellStyle name="Обычный 19" xfId="2720"/>
    <cellStyle name="Обычный 2" xfId="2721"/>
    <cellStyle name="Обычный 2 2" xfId="2722"/>
    <cellStyle name="Обычный 2 2 2" xfId="2723"/>
    <cellStyle name="Обычный 2 2 2 2" xfId="2724"/>
    <cellStyle name="Обычный 2 2 2 2 2" xfId="2725"/>
    <cellStyle name="Обычный 2 2 2 3" xfId="2726"/>
    <cellStyle name="Обычный 2 2 3" xfId="2727"/>
    <cellStyle name="Обычный 2 2 3 2" xfId="2728"/>
    <cellStyle name="Обычный 2 2 4" xfId="2729"/>
    <cellStyle name="Обычный 2 2 5" xfId="2730"/>
    <cellStyle name="Обычный 2 2 6" xfId="2731"/>
    <cellStyle name="Обычный 2 26 2" xfId="2732"/>
    <cellStyle name="Обычный 2 3" xfId="2733"/>
    <cellStyle name="Обычный 2 4" xfId="2734"/>
    <cellStyle name="Обычный 2 4 2" xfId="2735"/>
    <cellStyle name="Обычный 2 4 2 2" xfId="2736"/>
    <cellStyle name="Обычный 2 4 2 2 2" xfId="2737"/>
    <cellStyle name="Обычный 2 4 2 3" xfId="2738"/>
    <cellStyle name="Обычный 2 4 3" xfId="2739"/>
    <cellStyle name="Обычный 2 4 3 2" xfId="2740"/>
    <cellStyle name="Обычный 2 4 4" xfId="2741"/>
    <cellStyle name="Обычный 2 5" xfId="2742"/>
    <cellStyle name="Обычный 2 6" xfId="2743"/>
    <cellStyle name="Обычный 20" xfId="2744"/>
    <cellStyle name="Обычный 20 2" xfId="2745"/>
    <cellStyle name="Обычный 21" xfId="2746"/>
    <cellStyle name="Обычный 25 2" xfId="2747"/>
    <cellStyle name="Обычный 3" xfId="2"/>
    <cellStyle name="Обычный 3 2" xfId="2748"/>
    <cellStyle name="Обычный 3 2 2 2" xfId="2749"/>
    <cellStyle name="Обычный 3 21" xfId="2750"/>
    <cellStyle name="Обычный 3 3" xfId="2751"/>
    <cellStyle name="Обычный 37" xfId="2752"/>
    <cellStyle name="Обычный 37 2" xfId="2753"/>
    <cellStyle name="Обычный 37 2 2" xfId="2754"/>
    <cellStyle name="Обычный 37 2 2 2" xfId="2755"/>
    <cellStyle name="Обычный 37 2 3" xfId="2756"/>
    <cellStyle name="Обычный 37 3" xfId="2757"/>
    <cellStyle name="Обычный 37 3 2" xfId="2758"/>
    <cellStyle name="Обычный 37 4" xfId="2759"/>
    <cellStyle name="Обычный 4" xfId="4"/>
    <cellStyle name="Обычный 4 2" xfId="2760"/>
    <cellStyle name="Обычный 5" xfId="6"/>
    <cellStyle name="Обычный 6" xfId="2761"/>
    <cellStyle name="Обычный 6 10" xfId="2762"/>
    <cellStyle name="Обычный 6 10 2" xfId="2763"/>
    <cellStyle name="Обычный 6 11" xfId="2764"/>
    <cellStyle name="Обычный 6 12" xfId="2765"/>
    <cellStyle name="Обычный 6 2" xfId="2766"/>
    <cellStyle name="Обычный 6 2 10" xfId="2767"/>
    <cellStyle name="Обычный 6 2 10 2" xfId="2768"/>
    <cellStyle name="Обычный 6 2 10 2 2" xfId="2769"/>
    <cellStyle name="Обычный 6 2 10 3" xfId="2770"/>
    <cellStyle name="Обычный 6 2 11" xfId="2771"/>
    <cellStyle name="Обычный 6 2 11 2" xfId="2772"/>
    <cellStyle name="Обычный 6 2 12" xfId="2773"/>
    <cellStyle name="Обычный 6 2 13" xfId="2774"/>
    <cellStyle name="Обычный 6 2 2" xfId="2775"/>
    <cellStyle name="Обычный 6 2 2 10" xfId="2776"/>
    <cellStyle name="Обычный 6 2 2 10 2" xfId="2777"/>
    <cellStyle name="Обычный 6 2 2 11" xfId="2778"/>
    <cellStyle name="Обычный 6 2 2 12" xfId="2779"/>
    <cellStyle name="Обычный 6 2 2 2" xfId="2780"/>
    <cellStyle name="Обычный 6 2 2 2 2" xfId="2781"/>
    <cellStyle name="Обычный 6 2 2 2 2 2" xfId="2782"/>
    <cellStyle name="Обычный 6 2 2 2 2 2 2" xfId="2783"/>
    <cellStyle name="Обычный 6 2 2 2 2 2 2 2" xfId="2784"/>
    <cellStyle name="Обычный 6 2 2 2 2 2 2 2 2" xfId="2785"/>
    <cellStyle name="Обычный 6 2 2 2 2 2 2 2 2 2" xfId="2786"/>
    <cellStyle name="Обычный 6 2 2 2 2 2 2 2 3" xfId="2787"/>
    <cellStyle name="Обычный 6 2 2 2 2 2 2 3" xfId="2788"/>
    <cellStyle name="Обычный 6 2 2 2 2 2 2 3 2" xfId="2789"/>
    <cellStyle name="Обычный 6 2 2 2 2 2 2 4" xfId="2790"/>
    <cellStyle name="Обычный 6 2 2 2 2 2 2 5" xfId="2791"/>
    <cellStyle name="Обычный 6 2 2 2 2 2 3" xfId="2792"/>
    <cellStyle name="Обычный 6 2 2 2 2 2 3 2" xfId="2793"/>
    <cellStyle name="Обычный 6 2 2 2 2 2 3 2 2" xfId="2794"/>
    <cellStyle name="Обычный 6 2 2 2 2 2 3 2 2 2" xfId="2795"/>
    <cellStyle name="Обычный 6 2 2 2 2 2 3 2 3" xfId="2796"/>
    <cellStyle name="Обычный 6 2 2 2 2 2 3 3" xfId="2797"/>
    <cellStyle name="Обычный 6 2 2 2 2 2 3 3 2" xfId="2798"/>
    <cellStyle name="Обычный 6 2 2 2 2 2 3 4" xfId="2799"/>
    <cellStyle name="Обычный 6 2 2 2 2 2 3 5" xfId="2800"/>
    <cellStyle name="Обычный 6 2 2 2 2 2 4" xfId="2801"/>
    <cellStyle name="Обычный 6 2 2 2 2 2 4 2" xfId="2802"/>
    <cellStyle name="Обычный 6 2 2 2 2 2 4 2 2" xfId="2803"/>
    <cellStyle name="Обычный 6 2 2 2 2 2 4 3" xfId="2804"/>
    <cellStyle name="Обычный 6 2 2 2 2 2 5" xfId="2805"/>
    <cellStyle name="Обычный 6 2 2 2 2 2 5 2" xfId="2806"/>
    <cellStyle name="Обычный 6 2 2 2 2 2 6" xfId="2807"/>
    <cellStyle name="Обычный 6 2 2 2 2 2 7" xfId="2808"/>
    <cellStyle name="Обычный 6 2 2 2 2 2_В0301_1025801354391_56" xfId="2809"/>
    <cellStyle name="Обычный 6 2 2 2 2 3" xfId="2810"/>
    <cellStyle name="Обычный 6 2 2 2 2 3 2" xfId="2811"/>
    <cellStyle name="Обычный 6 2 2 2 2 3 2 2" xfId="2812"/>
    <cellStyle name="Обычный 6 2 2 2 2 3 2 2 2" xfId="2813"/>
    <cellStyle name="Обычный 6 2 2 2 2 3 2 3" xfId="2814"/>
    <cellStyle name="Обычный 6 2 2 2 2 3 3" xfId="2815"/>
    <cellStyle name="Обычный 6 2 2 2 2 3 3 2" xfId="2816"/>
    <cellStyle name="Обычный 6 2 2 2 2 3 4" xfId="2817"/>
    <cellStyle name="Обычный 6 2 2 2 2 3 5" xfId="2818"/>
    <cellStyle name="Обычный 6 2 2 2 2 4" xfId="2819"/>
    <cellStyle name="Обычный 6 2 2 2 2 4 2" xfId="2820"/>
    <cellStyle name="Обычный 6 2 2 2 2 4 2 2" xfId="2821"/>
    <cellStyle name="Обычный 6 2 2 2 2 4 2 2 2" xfId="2822"/>
    <cellStyle name="Обычный 6 2 2 2 2 4 2 3" xfId="2823"/>
    <cellStyle name="Обычный 6 2 2 2 2 4 3" xfId="2824"/>
    <cellStyle name="Обычный 6 2 2 2 2 4 3 2" xfId="2825"/>
    <cellStyle name="Обычный 6 2 2 2 2 4 4" xfId="2826"/>
    <cellStyle name="Обычный 6 2 2 2 2 4 5" xfId="2827"/>
    <cellStyle name="Обычный 6 2 2 2 2 5" xfId="2828"/>
    <cellStyle name="Обычный 6 2 2 2 2 5 2" xfId="2829"/>
    <cellStyle name="Обычный 6 2 2 2 2 5 2 2" xfId="2830"/>
    <cellStyle name="Обычный 6 2 2 2 2 5 3" xfId="2831"/>
    <cellStyle name="Обычный 6 2 2 2 2 6" xfId="2832"/>
    <cellStyle name="Обычный 6 2 2 2 2 6 2" xfId="2833"/>
    <cellStyle name="Обычный 6 2 2 2 2 7" xfId="2834"/>
    <cellStyle name="Обычный 6 2 2 2 2 8" xfId="2835"/>
    <cellStyle name="Обычный 6 2 2 2 2_В0301_1025801354391_56" xfId="2836"/>
    <cellStyle name="Обычный 6 2 2 2 3" xfId="2837"/>
    <cellStyle name="Обычный 6 2 2 2 3 2" xfId="2838"/>
    <cellStyle name="Обычный 6 2 2 2 3 2 2" xfId="2839"/>
    <cellStyle name="Обычный 6 2 2 2 3 2 2 2" xfId="2840"/>
    <cellStyle name="Обычный 6 2 2 2 3 2 2 2 2" xfId="2841"/>
    <cellStyle name="Обычный 6 2 2 2 3 2 2 3" xfId="2842"/>
    <cellStyle name="Обычный 6 2 2 2 3 2 3" xfId="2843"/>
    <cellStyle name="Обычный 6 2 2 2 3 2 3 2" xfId="2844"/>
    <cellStyle name="Обычный 6 2 2 2 3 2 4" xfId="2845"/>
    <cellStyle name="Обычный 6 2 2 2 3 2 5" xfId="2846"/>
    <cellStyle name="Обычный 6 2 2 2 3 3" xfId="2847"/>
    <cellStyle name="Обычный 6 2 2 2 3 3 2" xfId="2848"/>
    <cellStyle name="Обычный 6 2 2 2 3 3 2 2" xfId="2849"/>
    <cellStyle name="Обычный 6 2 2 2 3 3 2 2 2" xfId="2850"/>
    <cellStyle name="Обычный 6 2 2 2 3 3 2 3" xfId="2851"/>
    <cellStyle name="Обычный 6 2 2 2 3 3 3" xfId="2852"/>
    <cellStyle name="Обычный 6 2 2 2 3 3 3 2" xfId="2853"/>
    <cellStyle name="Обычный 6 2 2 2 3 3 4" xfId="2854"/>
    <cellStyle name="Обычный 6 2 2 2 3 3 5" xfId="2855"/>
    <cellStyle name="Обычный 6 2 2 2 3 4" xfId="2856"/>
    <cellStyle name="Обычный 6 2 2 2 3 4 2" xfId="2857"/>
    <cellStyle name="Обычный 6 2 2 2 3 4 2 2" xfId="2858"/>
    <cellStyle name="Обычный 6 2 2 2 3 4 3" xfId="2859"/>
    <cellStyle name="Обычный 6 2 2 2 3 5" xfId="2860"/>
    <cellStyle name="Обычный 6 2 2 2 3 5 2" xfId="2861"/>
    <cellStyle name="Обычный 6 2 2 2 3 6" xfId="2862"/>
    <cellStyle name="Обычный 6 2 2 2 3 7" xfId="2863"/>
    <cellStyle name="Обычный 6 2 2 2 3_В0301_1025801354391_56" xfId="2864"/>
    <cellStyle name="Обычный 6 2 2 2 4" xfId="2865"/>
    <cellStyle name="Обычный 6 2 2 2 4 2" xfId="2866"/>
    <cellStyle name="Обычный 6 2 2 2 4 2 2" xfId="2867"/>
    <cellStyle name="Обычный 6 2 2 2 4 2 2 2" xfId="2868"/>
    <cellStyle name="Обычный 6 2 2 2 4 2 3" xfId="2869"/>
    <cellStyle name="Обычный 6 2 2 2 4 3" xfId="2870"/>
    <cellStyle name="Обычный 6 2 2 2 4 3 2" xfId="2871"/>
    <cellStyle name="Обычный 6 2 2 2 4 4" xfId="2872"/>
    <cellStyle name="Обычный 6 2 2 2 4 5" xfId="2873"/>
    <cellStyle name="Обычный 6 2 2 2 5" xfId="2874"/>
    <cellStyle name="Обычный 6 2 2 2 5 2" xfId="2875"/>
    <cellStyle name="Обычный 6 2 2 2 5 2 2" xfId="2876"/>
    <cellStyle name="Обычный 6 2 2 2 5 2 2 2" xfId="2877"/>
    <cellStyle name="Обычный 6 2 2 2 5 2 3" xfId="2878"/>
    <cellStyle name="Обычный 6 2 2 2 5 3" xfId="2879"/>
    <cellStyle name="Обычный 6 2 2 2 5 3 2" xfId="2880"/>
    <cellStyle name="Обычный 6 2 2 2 5 4" xfId="2881"/>
    <cellStyle name="Обычный 6 2 2 2 5 5" xfId="2882"/>
    <cellStyle name="Обычный 6 2 2 2 6" xfId="2883"/>
    <cellStyle name="Обычный 6 2 2 2 6 2" xfId="2884"/>
    <cellStyle name="Обычный 6 2 2 2 6 2 2" xfId="2885"/>
    <cellStyle name="Обычный 6 2 2 2 6 3" xfId="2886"/>
    <cellStyle name="Обычный 6 2 2 2 7" xfId="2887"/>
    <cellStyle name="Обычный 6 2 2 2 7 2" xfId="2888"/>
    <cellStyle name="Обычный 6 2 2 2 8" xfId="2889"/>
    <cellStyle name="Обычный 6 2 2 2 9" xfId="2890"/>
    <cellStyle name="Обычный 6 2 2 2_В0301_1025801354391_56" xfId="2891"/>
    <cellStyle name="Обычный 6 2 2 3" xfId="2892"/>
    <cellStyle name="Обычный 6 2 2 3 2" xfId="2893"/>
    <cellStyle name="Обычный 6 2 2 3 2 2" xfId="2894"/>
    <cellStyle name="Обычный 6 2 2 3 2 2 2" xfId="2895"/>
    <cellStyle name="Обычный 6 2 2 3 2 2 2 2" xfId="2896"/>
    <cellStyle name="Обычный 6 2 2 3 2 2 2 2 2" xfId="2897"/>
    <cellStyle name="Обычный 6 2 2 3 2 2 2 3" xfId="2898"/>
    <cellStyle name="Обычный 6 2 2 3 2 2 3" xfId="2899"/>
    <cellStyle name="Обычный 6 2 2 3 2 2 3 2" xfId="2900"/>
    <cellStyle name="Обычный 6 2 2 3 2 2 4" xfId="2901"/>
    <cellStyle name="Обычный 6 2 2 3 2 2 5" xfId="2902"/>
    <cellStyle name="Обычный 6 2 2 3 2 3" xfId="2903"/>
    <cellStyle name="Обычный 6 2 2 3 2 3 2" xfId="2904"/>
    <cellStyle name="Обычный 6 2 2 3 2 3 2 2" xfId="2905"/>
    <cellStyle name="Обычный 6 2 2 3 2 3 2 2 2" xfId="2906"/>
    <cellStyle name="Обычный 6 2 2 3 2 3 2 3" xfId="2907"/>
    <cellStyle name="Обычный 6 2 2 3 2 3 3" xfId="2908"/>
    <cellStyle name="Обычный 6 2 2 3 2 3 3 2" xfId="2909"/>
    <cellStyle name="Обычный 6 2 2 3 2 3 4" xfId="2910"/>
    <cellStyle name="Обычный 6 2 2 3 2 3 5" xfId="2911"/>
    <cellStyle name="Обычный 6 2 2 3 2 4" xfId="2912"/>
    <cellStyle name="Обычный 6 2 2 3 2 4 2" xfId="2913"/>
    <cellStyle name="Обычный 6 2 2 3 2 4 2 2" xfId="2914"/>
    <cellStyle name="Обычный 6 2 2 3 2 4 3" xfId="2915"/>
    <cellStyle name="Обычный 6 2 2 3 2 5" xfId="2916"/>
    <cellStyle name="Обычный 6 2 2 3 2 5 2" xfId="2917"/>
    <cellStyle name="Обычный 6 2 2 3 2 6" xfId="2918"/>
    <cellStyle name="Обычный 6 2 2 3 2 7" xfId="2919"/>
    <cellStyle name="Обычный 6 2 2 3 2_В0301_1025801354391_56" xfId="2920"/>
    <cellStyle name="Обычный 6 2 2 3 3" xfId="2921"/>
    <cellStyle name="Обычный 6 2 2 3 3 2" xfId="2922"/>
    <cellStyle name="Обычный 6 2 2 3 3 2 2" xfId="2923"/>
    <cellStyle name="Обычный 6 2 2 3 3 2 2 2" xfId="2924"/>
    <cellStyle name="Обычный 6 2 2 3 3 2 3" xfId="2925"/>
    <cellStyle name="Обычный 6 2 2 3 3 3" xfId="2926"/>
    <cellStyle name="Обычный 6 2 2 3 3 3 2" xfId="2927"/>
    <cellStyle name="Обычный 6 2 2 3 3 4" xfId="2928"/>
    <cellStyle name="Обычный 6 2 2 3 3 5" xfId="2929"/>
    <cellStyle name="Обычный 6 2 2 3 4" xfId="2930"/>
    <cellStyle name="Обычный 6 2 2 3 4 2" xfId="2931"/>
    <cellStyle name="Обычный 6 2 2 3 4 2 2" xfId="2932"/>
    <cellStyle name="Обычный 6 2 2 3 4 2 2 2" xfId="2933"/>
    <cellStyle name="Обычный 6 2 2 3 4 2 3" xfId="2934"/>
    <cellStyle name="Обычный 6 2 2 3 4 3" xfId="2935"/>
    <cellStyle name="Обычный 6 2 2 3 4 3 2" xfId="2936"/>
    <cellStyle name="Обычный 6 2 2 3 4 4" xfId="2937"/>
    <cellStyle name="Обычный 6 2 2 3 4 5" xfId="2938"/>
    <cellStyle name="Обычный 6 2 2 3 5" xfId="2939"/>
    <cellStyle name="Обычный 6 2 2 3 5 2" xfId="2940"/>
    <cellStyle name="Обычный 6 2 2 3 5 2 2" xfId="2941"/>
    <cellStyle name="Обычный 6 2 2 3 5 3" xfId="2942"/>
    <cellStyle name="Обычный 6 2 2 3 6" xfId="2943"/>
    <cellStyle name="Обычный 6 2 2 3 6 2" xfId="2944"/>
    <cellStyle name="Обычный 6 2 2 3 7" xfId="2945"/>
    <cellStyle name="Обычный 6 2 2 3 8" xfId="2946"/>
    <cellStyle name="Обычный 6 2 2 3_В0301_1025801354391_56" xfId="2947"/>
    <cellStyle name="Обычный 6 2 2 4" xfId="2948"/>
    <cellStyle name="Обычный 6 2 2 4 2" xfId="2949"/>
    <cellStyle name="Обычный 6 2 2 4 2 2" xfId="2950"/>
    <cellStyle name="Обычный 6 2 2 4 2 2 2" xfId="2951"/>
    <cellStyle name="Обычный 6 2 2 4 2 2 2 2" xfId="2952"/>
    <cellStyle name="Обычный 6 2 2 4 2 2 2 2 2" xfId="2953"/>
    <cellStyle name="Обычный 6 2 2 4 2 2 2 3" xfId="2954"/>
    <cellStyle name="Обычный 6 2 2 4 2 2 3" xfId="2955"/>
    <cellStyle name="Обычный 6 2 2 4 2 2 3 2" xfId="2956"/>
    <cellStyle name="Обычный 6 2 2 4 2 2 4" xfId="2957"/>
    <cellStyle name="Обычный 6 2 2 4 2 2 5" xfId="2958"/>
    <cellStyle name="Обычный 6 2 2 4 2 3" xfId="2959"/>
    <cellStyle name="Обычный 6 2 2 4 2 3 2" xfId="2960"/>
    <cellStyle name="Обычный 6 2 2 4 2 3 2 2" xfId="2961"/>
    <cellStyle name="Обычный 6 2 2 4 2 3 2 2 2" xfId="2962"/>
    <cellStyle name="Обычный 6 2 2 4 2 3 2 3" xfId="2963"/>
    <cellStyle name="Обычный 6 2 2 4 2 3 3" xfId="2964"/>
    <cellStyle name="Обычный 6 2 2 4 2 3 3 2" xfId="2965"/>
    <cellStyle name="Обычный 6 2 2 4 2 3 4" xfId="2966"/>
    <cellStyle name="Обычный 6 2 2 4 2 3 5" xfId="2967"/>
    <cellStyle name="Обычный 6 2 2 4 2 4" xfId="2968"/>
    <cellStyle name="Обычный 6 2 2 4 2 4 2" xfId="2969"/>
    <cellStyle name="Обычный 6 2 2 4 2 4 2 2" xfId="2970"/>
    <cellStyle name="Обычный 6 2 2 4 2 4 3" xfId="2971"/>
    <cellStyle name="Обычный 6 2 2 4 2 5" xfId="2972"/>
    <cellStyle name="Обычный 6 2 2 4 2 5 2" xfId="2973"/>
    <cellStyle name="Обычный 6 2 2 4 2 6" xfId="2974"/>
    <cellStyle name="Обычный 6 2 2 4 2 7" xfId="2975"/>
    <cellStyle name="Обычный 6 2 2 4 2_В0301_1025801354391_56" xfId="2976"/>
    <cellStyle name="Обычный 6 2 2 4 3" xfId="2977"/>
    <cellStyle name="Обычный 6 2 2 4 3 2" xfId="2978"/>
    <cellStyle name="Обычный 6 2 2 4 3 2 2" xfId="2979"/>
    <cellStyle name="Обычный 6 2 2 4 3 2 2 2" xfId="2980"/>
    <cellStyle name="Обычный 6 2 2 4 3 2 3" xfId="2981"/>
    <cellStyle name="Обычный 6 2 2 4 3 3" xfId="2982"/>
    <cellStyle name="Обычный 6 2 2 4 3 3 2" xfId="2983"/>
    <cellStyle name="Обычный 6 2 2 4 3 4" xfId="2984"/>
    <cellStyle name="Обычный 6 2 2 4 3 5" xfId="2985"/>
    <cellStyle name="Обычный 6 2 2 4 4" xfId="2986"/>
    <cellStyle name="Обычный 6 2 2 4 4 2" xfId="2987"/>
    <cellStyle name="Обычный 6 2 2 4 4 2 2" xfId="2988"/>
    <cellStyle name="Обычный 6 2 2 4 4 2 2 2" xfId="2989"/>
    <cellStyle name="Обычный 6 2 2 4 4 2 3" xfId="2990"/>
    <cellStyle name="Обычный 6 2 2 4 4 3" xfId="2991"/>
    <cellStyle name="Обычный 6 2 2 4 4 3 2" xfId="2992"/>
    <cellStyle name="Обычный 6 2 2 4 4 4" xfId="2993"/>
    <cellStyle name="Обычный 6 2 2 4 4 5" xfId="2994"/>
    <cellStyle name="Обычный 6 2 2 4 5" xfId="2995"/>
    <cellStyle name="Обычный 6 2 2 4 5 2" xfId="2996"/>
    <cellStyle name="Обычный 6 2 2 4 5 2 2" xfId="2997"/>
    <cellStyle name="Обычный 6 2 2 4 5 3" xfId="2998"/>
    <cellStyle name="Обычный 6 2 2 4 6" xfId="2999"/>
    <cellStyle name="Обычный 6 2 2 4 6 2" xfId="3000"/>
    <cellStyle name="Обычный 6 2 2 4 7" xfId="3001"/>
    <cellStyle name="Обычный 6 2 2 4 8" xfId="3002"/>
    <cellStyle name="Обычный 6 2 2 4_В0301_1025801354391_56" xfId="3003"/>
    <cellStyle name="Обычный 6 2 2 5" xfId="3004"/>
    <cellStyle name="Обычный 6 2 2 5 2" xfId="3005"/>
    <cellStyle name="Обычный 6 2 2 5 2 2" xfId="3006"/>
    <cellStyle name="Обычный 6 2 2 5 2 2 2" xfId="3007"/>
    <cellStyle name="Обычный 6 2 2 5 2 2 2 2" xfId="3008"/>
    <cellStyle name="Обычный 6 2 2 5 2 2 3" xfId="3009"/>
    <cellStyle name="Обычный 6 2 2 5 2 3" xfId="3010"/>
    <cellStyle name="Обычный 6 2 2 5 2 3 2" xfId="3011"/>
    <cellStyle name="Обычный 6 2 2 5 2 4" xfId="3012"/>
    <cellStyle name="Обычный 6 2 2 5 2 5" xfId="3013"/>
    <cellStyle name="Обычный 6 2 2 5 3" xfId="3014"/>
    <cellStyle name="Обычный 6 2 2 5 3 2" xfId="3015"/>
    <cellStyle name="Обычный 6 2 2 5 3 2 2" xfId="3016"/>
    <cellStyle name="Обычный 6 2 2 5 3 2 2 2" xfId="3017"/>
    <cellStyle name="Обычный 6 2 2 5 3 2 3" xfId="3018"/>
    <cellStyle name="Обычный 6 2 2 5 3 3" xfId="3019"/>
    <cellStyle name="Обычный 6 2 2 5 3 3 2" xfId="3020"/>
    <cellStyle name="Обычный 6 2 2 5 3 4" xfId="3021"/>
    <cellStyle name="Обычный 6 2 2 5 3 5" xfId="3022"/>
    <cellStyle name="Обычный 6 2 2 5 4" xfId="3023"/>
    <cellStyle name="Обычный 6 2 2 5 4 2" xfId="3024"/>
    <cellStyle name="Обычный 6 2 2 5 4 2 2" xfId="3025"/>
    <cellStyle name="Обычный 6 2 2 5 4 3" xfId="3026"/>
    <cellStyle name="Обычный 6 2 2 5 5" xfId="3027"/>
    <cellStyle name="Обычный 6 2 2 5 5 2" xfId="3028"/>
    <cellStyle name="Обычный 6 2 2 5 6" xfId="3029"/>
    <cellStyle name="Обычный 6 2 2 5 7" xfId="3030"/>
    <cellStyle name="Обычный 6 2 2 5_В0301_1025801354391_56" xfId="3031"/>
    <cellStyle name="Обычный 6 2 2 6" xfId="3032"/>
    <cellStyle name="Обычный 6 2 2 6 2" xfId="3033"/>
    <cellStyle name="Обычный 6 2 2 6 2 2" xfId="3034"/>
    <cellStyle name="Обычный 6 2 2 6 2 2 2" xfId="3035"/>
    <cellStyle name="Обычный 6 2 2 6 2 3" xfId="3036"/>
    <cellStyle name="Обычный 6 2 2 6 3" xfId="3037"/>
    <cellStyle name="Обычный 6 2 2 6 3 2" xfId="3038"/>
    <cellStyle name="Обычный 6 2 2 6 4" xfId="3039"/>
    <cellStyle name="Обычный 6 2 2 6 5" xfId="3040"/>
    <cellStyle name="Обычный 6 2 2 7" xfId="3041"/>
    <cellStyle name="Обычный 6 2 2 7 2" xfId="3042"/>
    <cellStyle name="Обычный 6 2 2 7 2 2" xfId="3043"/>
    <cellStyle name="Обычный 6 2 2 7 2 2 2" xfId="3044"/>
    <cellStyle name="Обычный 6 2 2 7 2 3" xfId="3045"/>
    <cellStyle name="Обычный 6 2 2 7 3" xfId="3046"/>
    <cellStyle name="Обычный 6 2 2 7 3 2" xfId="3047"/>
    <cellStyle name="Обычный 6 2 2 7 4" xfId="3048"/>
    <cellStyle name="Обычный 6 2 2 7 5" xfId="3049"/>
    <cellStyle name="Обычный 6 2 2 8" xfId="3050"/>
    <cellStyle name="Обычный 6 2 2 8 2" xfId="3051"/>
    <cellStyle name="Обычный 6 2 2 8 2 2" xfId="3052"/>
    <cellStyle name="Обычный 6 2 2 8 2 2 2" xfId="3053"/>
    <cellStyle name="Обычный 6 2 2 8 2 3" xfId="3054"/>
    <cellStyle name="Обычный 6 2 2 8 3" xfId="3055"/>
    <cellStyle name="Обычный 6 2 2 8 3 2" xfId="3056"/>
    <cellStyle name="Обычный 6 2 2 8 4" xfId="3057"/>
    <cellStyle name="Обычный 6 2 2 8 5" xfId="3058"/>
    <cellStyle name="Обычный 6 2 2 9" xfId="3059"/>
    <cellStyle name="Обычный 6 2 2 9 2" xfId="3060"/>
    <cellStyle name="Обычный 6 2 2 9 2 2" xfId="3061"/>
    <cellStyle name="Обычный 6 2 2 9 3" xfId="3062"/>
    <cellStyle name="Обычный 6 2 2_В0301_1025801354391_56" xfId="3063"/>
    <cellStyle name="Обычный 6 2 3" xfId="3064"/>
    <cellStyle name="Обычный 6 2 3 10" xfId="3065"/>
    <cellStyle name="Обычный 6 2 3 10 2" xfId="3066"/>
    <cellStyle name="Обычный 6 2 3 11" xfId="3067"/>
    <cellStyle name="Обычный 6 2 3 12" xfId="3068"/>
    <cellStyle name="Обычный 6 2 3 2" xfId="3069"/>
    <cellStyle name="Обычный 6 2 3 2 2" xfId="3070"/>
    <cellStyle name="Обычный 6 2 3 2 2 2" xfId="3071"/>
    <cellStyle name="Обычный 6 2 3 2 2 2 2" xfId="3072"/>
    <cellStyle name="Обычный 6 2 3 2 2 2 2 2" xfId="3073"/>
    <cellStyle name="Обычный 6 2 3 2 2 2 2 2 2" xfId="3074"/>
    <cellStyle name="Обычный 6 2 3 2 2 2 2 2 2 2" xfId="3075"/>
    <cellStyle name="Обычный 6 2 3 2 2 2 2 2 3" xfId="3076"/>
    <cellStyle name="Обычный 6 2 3 2 2 2 2 3" xfId="3077"/>
    <cellStyle name="Обычный 6 2 3 2 2 2 2 3 2" xfId="3078"/>
    <cellStyle name="Обычный 6 2 3 2 2 2 2 4" xfId="3079"/>
    <cellStyle name="Обычный 6 2 3 2 2 2 2 5" xfId="3080"/>
    <cellStyle name="Обычный 6 2 3 2 2 2 3" xfId="3081"/>
    <cellStyle name="Обычный 6 2 3 2 2 2 3 2" xfId="3082"/>
    <cellStyle name="Обычный 6 2 3 2 2 2 3 2 2" xfId="3083"/>
    <cellStyle name="Обычный 6 2 3 2 2 2 3 2 2 2" xfId="3084"/>
    <cellStyle name="Обычный 6 2 3 2 2 2 3 2 3" xfId="3085"/>
    <cellStyle name="Обычный 6 2 3 2 2 2 3 3" xfId="3086"/>
    <cellStyle name="Обычный 6 2 3 2 2 2 3 3 2" xfId="3087"/>
    <cellStyle name="Обычный 6 2 3 2 2 2 3 4" xfId="3088"/>
    <cellStyle name="Обычный 6 2 3 2 2 2 3 5" xfId="3089"/>
    <cellStyle name="Обычный 6 2 3 2 2 2 4" xfId="3090"/>
    <cellStyle name="Обычный 6 2 3 2 2 2 4 2" xfId="3091"/>
    <cellStyle name="Обычный 6 2 3 2 2 2 4 2 2" xfId="3092"/>
    <cellStyle name="Обычный 6 2 3 2 2 2 4 3" xfId="3093"/>
    <cellStyle name="Обычный 6 2 3 2 2 2 5" xfId="3094"/>
    <cellStyle name="Обычный 6 2 3 2 2 2 5 2" xfId="3095"/>
    <cellStyle name="Обычный 6 2 3 2 2 2 6" xfId="3096"/>
    <cellStyle name="Обычный 6 2 3 2 2 2 7" xfId="3097"/>
    <cellStyle name="Обычный 6 2 3 2 2 2_В0301_1025801354391_56" xfId="3098"/>
    <cellStyle name="Обычный 6 2 3 2 2 3" xfId="3099"/>
    <cellStyle name="Обычный 6 2 3 2 2 3 2" xfId="3100"/>
    <cellStyle name="Обычный 6 2 3 2 2 3 2 2" xfId="3101"/>
    <cellStyle name="Обычный 6 2 3 2 2 3 2 2 2" xfId="3102"/>
    <cellStyle name="Обычный 6 2 3 2 2 3 2 3" xfId="3103"/>
    <cellStyle name="Обычный 6 2 3 2 2 3 3" xfId="3104"/>
    <cellStyle name="Обычный 6 2 3 2 2 3 3 2" xfId="3105"/>
    <cellStyle name="Обычный 6 2 3 2 2 3 4" xfId="3106"/>
    <cellStyle name="Обычный 6 2 3 2 2 3 5" xfId="3107"/>
    <cellStyle name="Обычный 6 2 3 2 2 4" xfId="3108"/>
    <cellStyle name="Обычный 6 2 3 2 2 4 2" xfId="3109"/>
    <cellStyle name="Обычный 6 2 3 2 2 4 2 2" xfId="3110"/>
    <cellStyle name="Обычный 6 2 3 2 2 4 2 2 2" xfId="3111"/>
    <cellStyle name="Обычный 6 2 3 2 2 4 2 3" xfId="3112"/>
    <cellStyle name="Обычный 6 2 3 2 2 4 3" xfId="3113"/>
    <cellStyle name="Обычный 6 2 3 2 2 4 3 2" xfId="3114"/>
    <cellStyle name="Обычный 6 2 3 2 2 4 4" xfId="3115"/>
    <cellStyle name="Обычный 6 2 3 2 2 4 5" xfId="3116"/>
    <cellStyle name="Обычный 6 2 3 2 2 5" xfId="3117"/>
    <cellStyle name="Обычный 6 2 3 2 2 5 2" xfId="3118"/>
    <cellStyle name="Обычный 6 2 3 2 2 5 2 2" xfId="3119"/>
    <cellStyle name="Обычный 6 2 3 2 2 5 3" xfId="3120"/>
    <cellStyle name="Обычный 6 2 3 2 2 6" xfId="3121"/>
    <cellStyle name="Обычный 6 2 3 2 2 6 2" xfId="3122"/>
    <cellStyle name="Обычный 6 2 3 2 2 7" xfId="3123"/>
    <cellStyle name="Обычный 6 2 3 2 2 8" xfId="3124"/>
    <cellStyle name="Обычный 6 2 3 2 2_В0301_1025801354391_56" xfId="3125"/>
    <cellStyle name="Обычный 6 2 3 2 3" xfId="3126"/>
    <cellStyle name="Обычный 6 2 3 2 3 2" xfId="3127"/>
    <cellStyle name="Обычный 6 2 3 2 3 2 2" xfId="3128"/>
    <cellStyle name="Обычный 6 2 3 2 3 2 2 2" xfId="3129"/>
    <cellStyle name="Обычный 6 2 3 2 3 2 2 2 2" xfId="3130"/>
    <cellStyle name="Обычный 6 2 3 2 3 2 2 3" xfId="3131"/>
    <cellStyle name="Обычный 6 2 3 2 3 2 3" xfId="3132"/>
    <cellStyle name="Обычный 6 2 3 2 3 2 3 2" xfId="3133"/>
    <cellStyle name="Обычный 6 2 3 2 3 2 4" xfId="3134"/>
    <cellStyle name="Обычный 6 2 3 2 3 2 5" xfId="3135"/>
    <cellStyle name="Обычный 6 2 3 2 3 3" xfId="3136"/>
    <cellStyle name="Обычный 6 2 3 2 3 3 2" xfId="3137"/>
    <cellStyle name="Обычный 6 2 3 2 3 3 2 2" xfId="3138"/>
    <cellStyle name="Обычный 6 2 3 2 3 3 2 2 2" xfId="3139"/>
    <cellStyle name="Обычный 6 2 3 2 3 3 2 3" xfId="3140"/>
    <cellStyle name="Обычный 6 2 3 2 3 3 3" xfId="3141"/>
    <cellStyle name="Обычный 6 2 3 2 3 3 3 2" xfId="3142"/>
    <cellStyle name="Обычный 6 2 3 2 3 3 4" xfId="3143"/>
    <cellStyle name="Обычный 6 2 3 2 3 3 5" xfId="3144"/>
    <cellStyle name="Обычный 6 2 3 2 3 4" xfId="3145"/>
    <cellStyle name="Обычный 6 2 3 2 3 4 2" xfId="3146"/>
    <cellStyle name="Обычный 6 2 3 2 3 4 2 2" xfId="3147"/>
    <cellStyle name="Обычный 6 2 3 2 3 4 3" xfId="3148"/>
    <cellStyle name="Обычный 6 2 3 2 3 5" xfId="3149"/>
    <cellStyle name="Обычный 6 2 3 2 3 5 2" xfId="3150"/>
    <cellStyle name="Обычный 6 2 3 2 3 6" xfId="3151"/>
    <cellStyle name="Обычный 6 2 3 2 3 7" xfId="3152"/>
    <cellStyle name="Обычный 6 2 3 2 3_В0301_1025801354391_56" xfId="3153"/>
    <cellStyle name="Обычный 6 2 3 2 4" xfId="3154"/>
    <cellStyle name="Обычный 6 2 3 2 4 2" xfId="3155"/>
    <cellStyle name="Обычный 6 2 3 2 4 2 2" xfId="3156"/>
    <cellStyle name="Обычный 6 2 3 2 4 2 2 2" xfId="3157"/>
    <cellStyle name="Обычный 6 2 3 2 4 2 3" xfId="3158"/>
    <cellStyle name="Обычный 6 2 3 2 4 3" xfId="3159"/>
    <cellStyle name="Обычный 6 2 3 2 4 3 2" xfId="3160"/>
    <cellStyle name="Обычный 6 2 3 2 4 4" xfId="3161"/>
    <cellStyle name="Обычный 6 2 3 2 4 5" xfId="3162"/>
    <cellStyle name="Обычный 6 2 3 2 5" xfId="3163"/>
    <cellStyle name="Обычный 6 2 3 2 5 2" xfId="3164"/>
    <cellStyle name="Обычный 6 2 3 2 5 2 2" xfId="3165"/>
    <cellStyle name="Обычный 6 2 3 2 5 2 2 2" xfId="3166"/>
    <cellStyle name="Обычный 6 2 3 2 5 2 3" xfId="3167"/>
    <cellStyle name="Обычный 6 2 3 2 5 3" xfId="3168"/>
    <cellStyle name="Обычный 6 2 3 2 5 3 2" xfId="3169"/>
    <cellStyle name="Обычный 6 2 3 2 5 4" xfId="3170"/>
    <cellStyle name="Обычный 6 2 3 2 5 5" xfId="3171"/>
    <cellStyle name="Обычный 6 2 3 2 6" xfId="3172"/>
    <cellStyle name="Обычный 6 2 3 2 6 2" xfId="3173"/>
    <cellStyle name="Обычный 6 2 3 2 6 2 2" xfId="3174"/>
    <cellStyle name="Обычный 6 2 3 2 6 3" xfId="3175"/>
    <cellStyle name="Обычный 6 2 3 2 7" xfId="3176"/>
    <cellStyle name="Обычный 6 2 3 2 7 2" xfId="3177"/>
    <cellStyle name="Обычный 6 2 3 2 8" xfId="3178"/>
    <cellStyle name="Обычный 6 2 3 2 9" xfId="3179"/>
    <cellStyle name="Обычный 6 2 3 2_В0301_1025801354391_56" xfId="3180"/>
    <cellStyle name="Обычный 6 2 3 3" xfId="3181"/>
    <cellStyle name="Обычный 6 2 3 3 2" xfId="3182"/>
    <cellStyle name="Обычный 6 2 3 3 2 2" xfId="3183"/>
    <cellStyle name="Обычный 6 2 3 3 2 2 2" xfId="3184"/>
    <cellStyle name="Обычный 6 2 3 3 2 2 2 2" xfId="3185"/>
    <cellStyle name="Обычный 6 2 3 3 2 2 2 2 2" xfId="3186"/>
    <cellStyle name="Обычный 6 2 3 3 2 2 2 3" xfId="3187"/>
    <cellStyle name="Обычный 6 2 3 3 2 2 3" xfId="3188"/>
    <cellStyle name="Обычный 6 2 3 3 2 2 3 2" xfId="3189"/>
    <cellStyle name="Обычный 6 2 3 3 2 2 4" xfId="3190"/>
    <cellStyle name="Обычный 6 2 3 3 2 2 5" xfId="3191"/>
    <cellStyle name="Обычный 6 2 3 3 2 3" xfId="3192"/>
    <cellStyle name="Обычный 6 2 3 3 2 3 2" xfId="3193"/>
    <cellStyle name="Обычный 6 2 3 3 2 3 2 2" xfId="3194"/>
    <cellStyle name="Обычный 6 2 3 3 2 3 2 2 2" xfId="3195"/>
    <cellStyle name="Обычный 6 2 3 3 2 3 2 3" xfId="3196"/>
    <cellStyle name="Обычный 6 2 3 3 2 3 3" xfId="3197"/>
    <cellStyle name="Обычный 6 2 3 3 2 3 3 2" xfId="3198"/>
    <cellStyle name="Обычный 6 2 3 3 2 3 4" xfId="3199"/>
    <cellStyle name="Обычный 6 2 3 3 2 3 5" xfId="3200"/>
    <cellStyle name="Обычный 6 2 3 3 2 4" xfId="3201"/>
    <cellStyle name="Обычный 6 2 3 3 2 4 2" xfId="3202"/>
    <cellStyle name="Обычный 6 2 3 3 2 4 2 2" xfId="3203"/>
    <cellStyle name="Обычный 6 2 3 3 2 4 3" xfId="3204"/>
    <cellStyle name="Обычный 6 2 3 3 2 5" xfId="3205"/>
    <cellStyle name="Обычный 6 2 3 3 2 5 2" xfId="3206"/>
    <cellStyle name="Обычный 6 2 3 3 2 6" xfId="3207"/>
    <cellStyle name="Обычный 6 2 3 3 2 7" xfId="3208"/>
    <cellStyle name="Обычный 6 2 3 3 2_В0301_1025801354391_56" xfId="3209"/>
    <cellStyle name="Обычный 6 2 3 3 3" xfId="3210"/>
    <cellStyle name="Обычный 6 2 3 3 3 2" xfId="3211"/>
    <cellStyle name="Обычный 6 2 3 3 3 2 2" xfId="3212"/>
    <cellStyle name="Обычный 6 2 3 3 3 2 2 2" xfId="3213"/>
    <cellStyle name="Обычный 6 2 3 3 3 2 3" xfId="3214"/>
    <cellStyle name="Обычный 6 2 3 3 3 3" xfId="3215"/>
    <cellStyle name="Обычный 6 2 3 3 3 3 2" xfId="3216"/>
    <cellStyle name="Обычный 6 2 3 3 3 4" xfId="3217"/>
    <cellStyle name="Обычный 6 2 3 3 3 5" xfId="3218"/>
    <cellStyle name="Обычный 6 2 3 3 4" xfId="3219"/>
    <cellStyle name="Обычный 6 2 3 3 4 2" xfId="3220"/>
    <cellStyle name="Обычный 6 2 3 3 4 2 2" xfId="3221"/>
    <cellStyle name="Обычный 6 2 3 3 4 2 2 2" xfId="3222"/>
    <cellStyle name="Обычный 6 2 3 3 4 2 3" xfId="3223"/>
    <cellStyle name="Обычный 6 2 3 3 4 3" xfId="3224"/>
    <cellStyle name="Обычный 6 2 3 3 4 3 2" xfId="3225"/>
    <cellStyle name="Обычный 6 2 3 3 4 4" xfId="3226"/>
    <cellStyle name="Обычный 6 2 3 3 4 5" xfId="3227"/>
    <cellStyle name="Обычный 6 2 3 3 5" xfId="3228"/>
    <cellStyle name="Обычный 6 2 3 3 5 2" xfId="3229"/>
    <cellStyle name="Обычный 6 2 3 3 5 2 2" xfId="3230"/>
    <cellStyle name="Обычный 6 2 3 3 5 3" xfId="3231"/>
    <cellStyle name="Обычный 6 2 3 3 6" xfId="3232"/>
    <cellStyle name="Обычный 6 2 3 3 6 2" xfId="3233"/>
    <cellStyle name="Обычный 6 2 3 3 7" xfId="3234"/>
    <cellStyle name="Обычный 6 2 3 3 8" xfId="3235"/>
    <cellStyle name="Обычный 6 2 3 3_В0301_1025801354391_56" xfId="3236"/>
    <cellStyle name="Обычный 6 2 3 4" xfId="3237"/>
    <cellStyle name="Обычный 6 2 3 4 2" xfId="3238"/>
    <cellStyle name="Обычный 6 2 3 4 2 2" xfId="3239"/>
    <cellStyle name="Обычный 6 2 3 4 2 2 2" xfId="3240"/>
    <cellStyle name="Обычный 6 2 3 4 2 2 2 2" xfId="3241"/>
    <cellStyle name="Обычный 6 2 3 4 2 2 2 2 2" xfId="3242"/>
    <cellStyle name="Обычный 6 2 3 4 2 2 2 3" xfId="3243"/>
    <cellStyle name="Обычный 6 2 3 4 2 2 3" xfId="3244"/>
    <cellStyle name="Обычный 6 2 3 4 2 2 3 2" xfId="3245"/>
    <cellStyle name="Обычный 6 2 3 4 2 2 4" xfId="3246"/>
    <cellStyle name="Обычный 6 2 3 4 2 2 5" xfId="3247"/>
    <cellStyle name="Обычный 6 2 3 4 2 3" xfId="3248"/>
    <cellStyle name="Обычный 6 2 3 4 2 3 2" xfId="3249"/>
    <cellStyle name="Обычный 6 2 3 4 2 3 2 2" xfId="3250"/>
    <cellStyle name="Обычный 6 2 3 4 2 3 2 2 2" xfId="3251"/>
    <cellStyle name="Обычный 6 2 3 4 2 3 2 3" xfId="3252"/>
    <cellStyle name="Обычный 6 2 3 4 2 3 3" xfId="3253"/>
    <cellStyle name="Обычный 6 2 3 4 2 3 3 2" xfId="3254"/>
    <cellStyle name="Обычный 6 2 3 4 2 3 4" xfId="3255"/>
    <cellStyle name="Обычный 6 2 3 4 2 3 5" xfId="3256"/>
    <cellStyle name="Обычный 6 2 3 4 2 4" xfId="3257"/>
    <cellStyle name="Обычный 6 2 3 4 2 4 2" xfId="3258"/>
    <cellStyle name="Обычный 6 2 3 4 2 4 2 2" xfId="3259"/>
    <cellStyle name="Обычный 6 2 3 4 2 4 3" xfId="3260"/>
    <cellStyle name="Обычный 6 2 3 4 2 5" xfId="3261"/>
    <cellStyle name="Обычный 6 2 3 4 2 5 2" xfId="3262"/>
    <cellStyle name="Обычный 6 2 3 4 2 6" xfId="3263"/>
    <cellStyle name="Обычный 6 2 3 4 2 7" xfId="3264"/>
    <cellStyle name="Обычный 6 2 3 4 2_В0301_1025801354391_56" xfId="3265"/>
    <cellStyle name="Обычный 6 2 3 4 3" xfId="3266"/>
    <cellStyle name="Обычный 6 2 3 4 3 2" xfId="3267"/>
    <cellStyle name="Обычный 6 2 3 4 3 2 2" xfId="3268"/>
    <cellStyle name="Обычный 6 2 3 4 3 2 2 2" xfId="3269"/>
    <cellStyle name="Обычный 6 2 3 4 3 2 3" xfId="3270"/>
    <cellStyle name="Обычный 6 2 3 4 3 3" xfId="3271"/>
    <cellStyle name="Обычный 6 2 3 4 3 3 2" xfId="3272"/>
    <cellStyle name="Обычный 6 2 3 4 3 4" xfId="3273"/>
    <cellStyle name="Обычный 6 2 3 4 3 5" xfId="3274"/>
    <cellStyle name="Обычный 6 2 3 4 4" xfId="3275"/>
    <cellStyle name="Обычный 6 2 3 4 4 2" xfId="3276"/>
    <cellStyle name="Обычный 6 2 3 4 4 2 2" xfId="3277"/>
    <cellStyle name="Обычный 6 2 3 4 4 2 2 2" xfId="3278"/>
    <cellStyle name="Обычный 6 2 3 4 4 2 3" xfId="3279"/>
    <cellStyle name="Обычный 6 2 3 4 4 3" xfId="3280"/>
    <cellStyle name="Обычный 6 2 3 4 4 3 2" xfId="3281"/>
    <cellStyle name="Обычный 6 2 3 4 4 4" xfId="3282"/>
    <cellStyle name="Обычный 6 2 3 4 4 5" xfId="3283"/>
    <cellStyle name="Обычный 6 2 3 4 5" xfId="3284"/>
    <cellStyle name="Обычный 6 2 3 4 5 2" xfId="3285"/>
    <cellStyle name="Обычный 6 2 3 4 5 2 2" xfId="3286"/>
    <cellStyle name="Обычный 6 2 3 4 5 3" xfId="3287"/>
    <cellStyle name="Обычный 6 2 3 4 6" xfId="3288"/>
    <cellStyle name="Обычный 6 2 3 4 6 2" xfId="3289"/>
    <cellStyle name="Обычный 6 2 3 4 7" xfId="3290"/>
    <cellStyle name="Обычный 6 2 3 4 8" xfId="3291"/>
    <cellStyle name="Обычный 6 2 3 4_В0301_1025801354391_56" xfId="3292"/>
    <cellStyle name="Обычный 6 2 3 5" xfId="3293"/>
    <cellStyle name="Обычный 6 2 3 5 2" xfId="3294"/>
    <cellStyle name="Обычный 6 2 3 5 2 2" xfId="3295"/>
    <cellStyle name="Обычный 6 2 3 5 2 2 2" xfId="3296"/>
    <cellStyle name="Обычный 6 2 3 5 2 2 2 2" xfId="3297"/>
    <cellStyle name="Обычный 6 2 3 5 2 2 3" xfId="3298"/>
    <cellStyle name="Обычный 6 2 3 5 2 3" xfId="3299"/>
    <cellStyle name="Обычный 6 2 3 5 2 3 2" xfId="3300"/>
    <cellStyle name="Обычный 6 2 3 5 2 4" xfId="3301"/>
    <cellStyle name="Обычный 6 2 3 5 2 5" xfId="3302"/>
    <cellStyle name="Обычный 6 2 3 5 3" xfId="3303"/>
    <cellStyle name="Обычный 6 2 3 5 3 2" xfId="3304"/>
    <cellStyle name="Обычный 6 2 3 5 3 2 2" xfId="3305"/>
    <cellStyle name="Обычный 6 2 3 5 3 2 2 2" xfId="3306"/>
    <cellStyle name="Обычный 6 2 3 5 3 2 3" xfId="3307"/>
    <cellStyle name="Обычный 6 2 3 5 3 3" xfId="3308"/>
    <cellStyle name="Обычный 6 2 3 5 3 3 2" xfId="3309"/>
    <cellStyle name="Обычный 6 2 3 5 3 4" xfId="3310"/>
    <cellStyle name="Обычный 6 2 3 5 3 5" xfId="3311"/>
    <cellStyle name="Обычный 6 2 3 5 4" xfId="3312"/>
    <cellStyle name="Обычный 6 2 3 5 4 2" xfId="3313"/>
    <cellStyle name="Обычный 6 2 3 5 4 2 2" xfId="3314"/>
    <cellStyle name="Обычный 6 2 3 5 4 3" xfId="3315"/>
    <cellStyle name="Обычный 6 2 3 5 5" xfId="3316"/>
    <cellStyle name="Обычный 6 2 3 5 5 2" xfId="3317"/>
    <cellStyle name="Обычный 6 2 3 5 6" xfId="3318"/>
    <cellStyle name="Обычный 6 2 3 5 7" xfId="3319"/>
    <cellStyle name="Обычный 6 2 3 5_В0301_1025801354391_56" xfId="3320"/>
    <cellStyle name="Обычный 6 2 3 6" xfId="3321"/>
    <cellStyle name="Обычный 6 2 3 6 2" xfId="3322"/>
    <cellStyle name="Обычный 6 2 3 6 2 2" xfId="3323"/>
    <cellStyle name="Обычный 6 2 3 6 2 2 2" xfId="3324"/>
    <cellStyle name="Обычный 6 2 3 6 2 3" xfId="3325"/>
    <cellStyle name="Обычный 6 2 3 6 3" xfId="3326"/>
    <cellStyle name="Обычный 6 2 3 6 3 2" xfId="3327"/>
    <cellStyle name="Обычный 6 2 3 6 4" xfId="3328"/>
    <cellStyle name="Обычный 6 2 3 6 5" xfId="3329"/>
    <cellStyle name="Обычный 6 2 3 7" xfId="3330"/>
    <cellStyle name="Обычный 6 2 3 7 2" xfId="3331"/>
    <cellStyle name="Обычный 6 2 3 7 2 2" xfId="3332"/>
    <cellStyle name="Обычный 6 2 3 7 2 2 2" xfId="3333"/>
    <cellStyle name="Обычный 6 2 3 7 2 3" xfId="3334"/>
    <cellStyle name="Обычный 6 2 3 7 3" xfId="3335"/>
    <cellStyle name="Обычный 6 2 3 7 3 2" xfId="3336"/>
    <cellStyle name="Обычный 6 2 3 7 4" xfId="3337"/>
    <cellStyle name="Обычный 6 2 3 7 5" xfId="3338"/>
    <cellStyle name="Обычный 6 2 3 8" xfId="3339"/>
    <cellStyle name="Обычный 6 2 3 8 2" xfId="3340"/>
    <cellStyle name="Обычный 6 2 3 8 2 2" xfId="3341"/>
    <cellStyle name="Обычный 6 2 3 8 2 2 2" xfId="3342"/>
    <cellStyle name="Обычный 6 2 3 8 2 3" xfId="3343"/>
    <cellStyle name="Обычный 6 2 3 8 3" xfId="3344"/>
    <cellStyle name="Обычный 6 2 3 8 3 2" xfId="3345"/>
    <cellStyle name="Обычный 6 2 3 8 4" xfId="3346"/>
    <cellStyle name="Обычный 6 2 3 8 5" xfId="3347"/>
    <cellStyle name="Обычный 6 2 3 9" xfId="3348"/>
    <cellStyle name="Обычный 6 2 3 9 2" xfId="3349"/>
    <cellStyle name="Обычный 6 2 3 9 2 2" xfId="3350"/>
    <cellStyle name="Обычный 6 2 3 9 3" xfId="3351"/>
    <cellStyle name="Обычный 6 2 3_В0301_1025801354391_56" xfId="3352"/>
    <cellStyle name="Обычный 6 2 4" xfId="3353"/>
    <cellStyle name="Обычный 6 2 4 2" xfId="3354"/>
    <cellStyle name="Обычный 6 2 4 2 2" xfId="3355"/>
    <cellStyle name="Обычный 6 2 4 2 2 2" xfId="3356"/>
    <cellStyle name="Обычный 6 2 4 2 2 2 2" xfId="3357"/>
    <cellStyle name="Обычный 6 2 4 2 2 2 2 2" xfId="3358"/>
    <cellStyle name="Обычный 6 2 4 2 2 2 3" xfId="3359"/>
    <cellStyle name="Обычный 6 2 4 2 2 3" xfId="3360"/>
    <cellStyle name="Обычный 6 2 4 2 2 3 2" xfId="3361"/>
    <cellStyle name="Обычный 6 2 4 2 2 4" xfId="3362"/>
    <cellStyle name="Обычный 6 2 4 2 2 5" xfId="3363"/>
    <cellStyle name="Обычный 6 2 4 2 3" xfId="3364"/>
    <cellStyle name="Обычный 6 2 4 2 3 2" xfId="3365"/>
    <cellStyle name="Обычный 6 2 4 2 3 2 2" xfId="3366"/>
    <cellStyle name="Обычный 6 2 4 2 3 2 2 2" xfId="3367"/>
    <cellStyle name="Обычный 6 2 4 2 3 2 3" xfId="3368"/>
    <cellStyle name="Обычный 6 2 4 2 3 3" xfId="3369"/>
    <cellStyle name="Обычный 6 2 4 2 3 3 2" xfId="3370"/>
    <cellStyle name="Обычный 6 2 4 2 3 4" xfId="3371"/>
    <cellStyle name="Обычный 6 2 4 2 3 5" xfId="3372"/>
    <cellStyle name="Обычный 6 2 4 2 4" xfId="3373"/>
    <cellStyle name="Обычный 6 2 4 2 4 2" xfId="3374"/>
    <cellStyle name="Обычный 6 2 4 2 4 2 2" xfId="3375"/>
    <cellStyle name="Обычный 6 2 4 2 4 3" xfId="3376"/>
    <cellStyle name="Обычный 6 2 4 2 5" xfId="3377"/>
    <cellStyle name="Обычный 6 2 4 2 5 2" xfId="3378"/>
    <cellStyle name="Обычный 6 2 4 2 6" xfId="3379"/>
    <cellStyle name="Обычный 6 2 4 2 7" xfId="3380"/>
    <cellStyle name="Обычный 6 2 4 2_В0301_1025801354391_56" xfId="3381"/>
    <cellStyle name="Обычный 6 2 4 3" xfId="3382"/>
    <cellStyle name="Обычный 6 2 4 3 2" xfId="3383"/>
    <cellStyle name="Обычный 6 2 4 3 2 2" xfId="3384"/>
    <cellStyle name="Обычный 6 2 4 3 2 2 2" xfId="3385"/>
    <cellStyle name="Обычный 6 2 4 3 2 3" xfId="3386"/>
    <cellStyle name="Обычный 6 2 4 3 3" xfId="3387"/>
    <cellStyle name="Обычный 6 2 4 3 3 2" xfId="3388"/>
    <cellStyle name="Обычный 6 2 4 3 4" xfId="3389"/>
    <cellStyle name="Обычный 6 2 4 3 5" xfId="3390"/>
    <cellStyle name="Обычный 6 2 4 4" xfId="3391"/>
    <cellStyle name="Обычный 6 2 4 4 2" xfId="3392"/>
    <cellStyle name="Обычный 6 2 4 4 2 2" xfId="3393"/>
    <cellStyle name="Обычный 6 2 4 4 2 2 2" xfId="3394"/>
    <cellStyle name="Обычный 6 2 4 4 2 3" xfId="3395"/>
    <cellStyle name="Обычный 6 2 4 4 3" xfId="3396"/>
    <cellStyle name="Обычный 6 2 4 4 3 2" xfId="3397"/>
    <cellStyle name="Обычный 6 2 4 4 4" xfId="3398"/>
    <cellStyle name="Обычный 6 2 4 4 5" xfId="3399"/>
    <cellStyle name="Обычный 6 2 4 5" xfId="3400"/>
    <cellStyle name="Обычный 6 2 4 5 2" xfId="3401"/>
    <cellStyle name="Обычный 6 2 4 5 2 2" xfId="3402"/>
    <cellStyle name="Обычный 6 2 4 5 3" xfId="3403"/>
    <cellStyle name="Обычный 6 2 4 6" xfId="3404"/>
    <cellStyle name="Обычный 6 2 4 6 2" xfId="3405"/>
    <cellStyle name="Обычный 6 2 4 7" xfId="3406"/>
    <cellStyle name="Обычный 6 2 4 8" xfId="3407"/>
    <cellStyle name="Обычный 6 2 4_В0301_1025801354391_56" xfId="3408"/>
    <cellStyle name="Обычный 6 2 5" xfId="3409"/>
    <cellStyle name="Обычный 6 2 5 2" xfId="3410"/>
    <cellStyle name="Обычный 6 2 5 2 2" xfId="3411"/>
    <cellStyle name="Обычный 6 2 5 2 2 2" xfId="3412"/>
    <cellStyle name="Обычный 6 2 5 2 2 2 2" xfId="3413"/>
    <cellStyle name="Обычный 6 2 5 2 2 2 2 2" xfId="3414"/>
    <cellStyle name="Обычный 6 2 5 2 2 2 3" xfId="3415"/>
    <cellStyle name="Обычный 6 2 5 2 2 3" xfId="3416"/>
    <cellStyle name="Обычный 6 2 5 2 2 3 2" xfId="3417"/>
    <cellStyle name="Обычный 6 2 5 2 2 4" xfId="3418"/>
    <cellStyle name="Обычный 6 2 5 2 2 5" xfId="3419"/>
    <cellStyle name="Обычный 6 2 5 2 3" xfId="3420"/>
    <cellStyle name="Обычный 6 2 5 2 3 2" xfId="3421"/>
    <cellStyle name="Обычный 6 2 5 2 3 2 2" xfId="3422"/>
    <cellStyle name="Обычный 6 2 5 2 3 2 2 2" xfId="3423"/>
    <cellStyle name="Обычный 6 2 5 2 3 2 3" xfId="3424"/>
    <cellStyle name="Обычный 6 2 5 2 3 3" xfId="3425"/>
    <cellStyle name="Обычный 6 2 5 2 3 3 2" xfId="3426"/>
    <cellStyle name="Обычный 6 2 5 2 3 4" xfId="3427"/>
    <cellStyle name="Обычный 6 2 5 2 3 5" xfId="3428"/>
    <cellStyle name="Обычный 6 2 5 2 4" xfId="3429"/>
    <cellStyle name="Обычный 6 2 5 2 4 2" xfId="3430"/>
    <cellStyle name="Обычный 6 2 5 2 4 2 2" xfId="3431"/>
    <cellStyle name="Обычный 6 2 5 2 4 3" xfId="3432"/>
    <cellStyle name="Обычный 6 2 5 2 5" xfId="3433"/>
    <cellStyle name="Обычный 6 2 5 2 5 2" xfId="3434"/>
    <cellStyle name="Обычный 6 2 5 2 6" xfId="3435"/>
    <cellStyle name="Обычный 6 2 5 2 7" xfId="3436"/>
    <cellStyle name="Обычный 6 2 5 2_В0301_1025801354391_56" xfId="3437"/>
    <cellStyle name="Обычный 6 2 5 3" xfId="3438"/>
    <cellStyle name="Обычный 6 2 5 3 2" xfId="3439"/>
    <cellStyle name="Обычный 6 2 5 3 2 2" xfId="3440"/>
    <cellStyle name="Обычный 6 2 5 3 2 2 2" xfId="3441"/>
    <cellStyle name="Обычный 6 2 5 3 2 3" xfId="3442"/>
    <cellStyle name="Обычный 6 2 5 3 3" xfId="3443"/>
    <cellStyle name="Обычный 6 2 5 3 3 2" xfId="3444"/>
    <cellStyle name="Обычный 6 2 5 3 4" xfId="3445"/>
    <cellStyle name="Обычный 6 2 5 3 5" xfId="3446"/>
    <cellStyle name="Обычный 6 2 5 4" xfId="3447"/>
    <cellStyle name="Обычный 6 2 5 4 2" xfId="3448"/>
    <cellStyle name="Обычный 6 2 5 4 2 2" xfId="3449"/>
    <cellStyle name="Обычный 6 2 5 4 2 2 2" xfId="3450"/>
    <cellStyle name="Обычный 6 2 5 4 2 3" xfId="3451"/>
    <cellStyle name="Обычный 6 2 5 4 3" xfId="3452"/>
    <cellStyle name="Обычный 6 2 5 4 3 2" xfId="3453"/>
    <cellStyle name="Обычный 6 2 5 4 4" xfId="3454"/>
    <cellStyle name="Обычный 6 2 5 4 5" xfId="3455"/>
    <cellStyle name="Обычный 6 2 5 5" xfId="3456"/>
    <cellStyle name="Обычный 6 2 5 5 2" xfId="3457"/>
    <cellStyle name="Обычный 6 2 5 5 2 2" xfId="3458"/>
    <cellStyle name="Обычный 6 2 5 5 3" xfId="3459"/>
    <cellStyle name="Обычный 6 2 5 6" xfId="3460"/>
    <cellStyle name="Обычный 6 2 5 6 2" xfId="3461"/>
    <cellStyle name="Обычный 6 2 5 7" xfId="3462"/>
    <cellStyle name="Обычный 6 2 5 8" xfId="3463"/>
    <cellStyle name="Обычный 6 2 5_В0301_1025801354391_56" xfId="3464"/>
    <cellStyle name="Обычный 6 2 6" xfId="3465"/>
    <cellStyle name="Обычный 6 2 6 2" xfId="3466"/>
    <cellStyle name="Обычный 6 2 6 2 2" xfId="3467"/>
    <cellStyle name="Обычный 6 2 6 2 2 2" xfId="3468"/>
    <cellStyle name="Обычный 6 2 6 2 2 2 2" xfId="3469"/>
    <cellStyle name="Обычный 6 2 6 2 2 3" xfId="3470"/>
    <cellStyle name="Обычный 6 2 6 2 3" xfId="3471"/>
    <cellStyle name="Обычный 6 2 6 2 3 2" xfId="3472"/>
    <cellStyle name="Обычный 6 2 6 2 4" xfId="3473"/>
    <cellStyle name="Обычный 6 2 6 2 5" xfId="3474"/>
    <cellStyle name="Обычный 6 2 6 3" xfId="3475"/>
    <cellStyle name="Обычный 6 2 6 3 2" xfId="3476"/>
    <cellStyle name="Обычный 6 2 6 3 2 2" xfId="3477"/>
    <cellStyle name="Обычный 6 2 6 3 2 2 2" xfId="3478"/>
    <cellStyle name="Обычный 6 2 6 3 2 3" xfId="3479"/>
    <cellStyle name="Обычный 6 2 6 3 3" xfId="3480"/>
    <cellStyle name="Обычный 6 2 6 3 3 2" xfId="3481"/>
    <cellStyle name="Обычный 6 2 6 3 4" xfId="3482"/>
    <cellStyle name="Обычный 6 2 6 3 5" xfId="3483"/>
    <cellStyle name="Обычный 6 2 6 4" xfId="3484"/>
    <cellStyle name="Обычный 6 2 6 4 2" xfId="3485"/>
    <cellStyle name="Обычный 6 2 6 4 2 2" xfId="3486"/>
    <cellStyle name="Обычный 6 2 6 4 3" xfId="3487"/>
    <cellStyle name="Обычный 6 2 6 5" xfId="3488"/>
    <cellStyle name="Обычный 6 2 6 5 2" xfId="3489"/>
    <cellStyle name="Обычный 6 2 6 6" xfId="3490"/>
    <cellStyle name="Обычный 6 2 6 7" xfId="3491"/>
    <cellStyle name="Обычный 6 2 6_В0301_1025801354391_56" xfId="3492"/>
    <cellStyle name="Обычный 6 2 7" xfId="3493"/>
    <cellStyle name="Обычный 6 2 7 2" xfId="3494"/>
    <cellStyle name="Обычный 6 2 7 2 2" xfId="3495"/>
    <cellStyle name="Обычный 6 2 7 2 2 2" xfId="3496"/>
    <cellStyle name="Обычный 6 2 7 2 3" xfId="3497"/>
    <cellStyle name="Обычный 6 2 7 3" xfId="3498"/>
    <cellStyle name="Обычный 6 2 7 3 2" xfId="3499"/>
    <cellStyle name="Обычный 6 2 7 4" xfId="3500"/>
    <cellStyle name="Обычный 6 2 7 5" xfId="3501"/>
    <cellStyle name="Обычный 6 2 8" xfId="3502"/>
    <cellStyle name="Обычный 6 2 8 2" xfId="3503"/>
    <cellStyle name="Обычный 6 2 8 2 2" xfId="3504"/>
    <cellStyle name="Обычный 6 2 8 2 2 2" xfId="3505"/>
    <cellStyle name="Обычный 6 2 8 2 3" xfId="3506"/>
    <cellStyle name="Обычный 6 2 8 3" xfId="3507"/>
    <cellStyle name="Обычный 6 2 8 3 2" xfId="3508"/>
    <cellStyle name="Обычный 6 2 8 4" xfId="3509"/>
    <cellStyle name="Обычный 6 2 8 5" xfId="3510"/>
    <cellStyle name="Обычный 6 2 9" xfId="3511"/>
    <cellStyle name="Обычный 6 2 9 2" xfId="3512"/>
    <cellStyle name="Обычный 6 2 9 2 2" xfId="3513"/>
    <cellStyle name="Обычный 6 2 9 2 2 2" xfId="3514"/>
    <cellStyle name="Обычный 6 2 9 2 3" xfId="3515"/>
    <cellStyle name="Обычный 6 2 9 3" xfId="3516"/>
    <cellStyle name="Обычный 6 2 9 3 2" xfId="3517"/>
    <cellStyle name="Обычный 6 2 9 4" xfId="3518"/>
    <cellStyle name="Обычный 6 2 9 5" xfId="3519"/>
    <cellStyle name="Обычный 6 2_В0301_1025801354391_56" xfId="3520"/>
    <cellStyle name="Обычный 6 3" xfId="3521"/>
    <cellStyle name="Обычный 6 3 2" xfId="3522"/>
    <cellStyle name="Обычный 6 3 2 2" xfId="3523"/>
    <cellStyle name="Обычный 6 3 2 2 2" xfId="3524"/>
    <cellStyle name="Обычный 6 3 2 2 2 2" xfId="3525"/>
    <cellStyle name="Обычный 6 3 2 2 2 2 2" xfId="3526"/>
    <cellStyle name="Обычный 6 3 2 2 2 3" xfId="3527"/>
    <cellStyle name="Обычный 6 3 2 2 3" xfId="3528"/>
    <cellStyle name="Обычный 6 3 2 2 3 2" xfId="3529"/>
    <cellStyle name="Обычный 6 3 2 2 4" xfId="3530"/>
    <cellStyle name="Обычный 6 3 2 2 5" xfId="3531"/>
    <cellStyle name="Обычный 6 3 2 3" xfId="3532"/>
    <cellStyle name="Обычный 6 3 2 3 2" xfId="3533"/>
    <cellStyle name="Обычный 6 3 2 3 2 2" xfId="3534"/>
    <cellStyle name="Обычный 6 3 2 3 2 2 2" xfId="3535"/>
    <cellStyle name="Обычный 6 3 2 3 2 3" xfId="3536"/>
    <cellStyle name="Обычный 6 3 2 3 3" xfId="3537"/>
    <cellStyle name="Обычный 6 3 2 3 3 2" xfId="3538"/>
    <cellStyle name="Обычный 6 3 2 3 4" xfId="3539"/>
    <cellStyle name="Обычный 6 3 2 3 5" xfId="3540"/>
    <cellStyle name="Обычный 6 3 2 4" xfId="3541"/>
    <cellStyle name="Обычный 6 3 2 4 2" xfId="3542"/>
    <cellStyle name="Обычный 6 3 2 4 2 2" xfId="3543"/>
    <cellStyle name="Обычный 6 3 2 4 3" xfId="3544"/>
    <cellStyle name="Обычный 6 3 2 5" xfId="3545"/>
    <cellStyle name="Обычный 6 3 2 5 2" xfId="3546"/>
    <cellStyle name="Обычный 6 3 2 6" xfId="3547"/>
    <cellStyle name="Обычный 6 3 2 7" xfId="3548"/>
    <cellStyle name="Обычный 6 3 2_В0301_1025801354391_56" xfId="3549"/>
    <cellStyle name="Обычный 6 3 3" xfId="3550"/>
    <cellStyle name="Обычный 6 3 3 2" xfId="3551"/>
    <cellStyle name="Обычный 6 3 3 2 2" xfId="3552"/>
    <cellStyle name="Обычный 6 3 3 2 2 2" xfId="3553"/>
    <cellStyle name="Обычный 6 3 3 2 3" xfId="3554"/>
    <cellStyle name="Обычный 6 3 3 3" xfId="3555"/>
    <cellStyle name="Обычный 6 3 3 3 2" xfId="3556"/>
    <cellStyle name="Обычный 6 3 3 4" xfId="3557"/>
    <cellStyle name="Обычный 6 3 3 5" xfId="3558"/>
    <cellStyle name="Обычный 6 3 4" xfId="3559"/>
    <cellStyle name="Обычный 6 3 4 2" xfId="3560"/>
    <cellStyle name="Обычный 6 3 4 2 2" xfId="3561"/>
    <cellStyle name="Обычный 6 3 4 2 2 2" xfId="3562"/>
    <cellStyle name="Обычный 6 3 4 2 3" xfId="3563"/>
    <cellStyle name="Обычный 6 3 4 3" xfId="3564"/>
    <cellStyle name="Обычный 6 3 4 3 2" xfId="3565"/>
    <cellStyle name="Обычный 6 3 4 4" xfId="3566"/>
    <cellStyle name="Обычный 6 3 4 5" xfId="3567"/>
    <cellStyle name="Обычный 6 3 5" xfId="3568"/>
    <cellStyle name="Обычный 6 3 5 2" xfId="3569"/>
    <cellStyle name="Обычный 6 3 5 2 2" xfId="3570"/>
    <cellStyle name="Обычный 6 3 5 3" xfId="3571"/>
    <cellStyle name="Обычный 6 3 6" xfId="3572"/>
    <cellStyle name="Обычный 6 3 6 2" xfId="3573"/>
    <cellStyle name="Обычный 6 3 7" xfId="3574"/>
    <cellStyle name="Обычный 6 3 8" xfId="3575"/>
    <cellStyle name="Обычный 6 3_В0301_1025801354391_56" xfId="3576"/>
    <cellStyle name="Обычный 6 4" xfId="3577"/>
    <cellStyle name="Обычный 6 4 2" xfId="3578"/>
    <cellStyle name="Обычный 6 4 2 2" xfId="3579"/>
    <cellStyle name="Обычный 6 4 2 2 2" xfId="3580"/>
    <cellStyle name="Обычный 6 4 2 2 2 2" xfId="3581"/>
    <cellStyle name="Обычный 6 4 2 2 2 2 2" xfId="3582"/>
    <cellStyle name="Обычный 6 4 2 2 2 3" xfId="3583"/>
    <cellStyle name="Обычный 6 4 2 2 3" xfId="3584"/>
    <cellStyle name="Обычный 6 4 2 2 3 2" xfId="3585"/>
    <cellStyle name="Обычный 6 4 2 2 4" xfId="3586"/>
    <cellStyle name="Обычный 6 4 2 2 5" xfId="3587"/>
    <cellStyle name="Обычный 6 4 2 3" xfId="3588"/>
    <cellStyle name="Обычный 6 4 2 3 2" xfId="3589"/>
    <cellStyle name="Обычный 6 4 2 3 2 2" xfId="3590"/>
    <cellStyle name="Обычный 6 4 2 3 2 2 2" xfId="3591"/>
    <cellStyle name="Обычный 6 4 2 3 2 3" xfId="3592"/>
    <cellStyle name="Обычный 6 4 2 3 3" xfId="3593"/>
    <cellStyle name="Обычный 6 4 2 3 3 2" xfId="3594"/>
    <cellStyle name="Обычный 6 4 2 3 4" xfId="3595"/>
    <cellStyle name="Обычный 6 4 2 3 5" xfId="3596"/>
    <cellStyle name="Обычный 6 4 2 4" xfId="3597"/>
    <cellStyle name="Обычный 6 4 2 4 2" xfId="3598"/>
    <cellStyle name="Обычный 6 4 2 4 2 2" xfId="3599"/>
    <cellStyle name="Обычный 6 4 2 4 3" xfId="3600"/>
    <cellStyle name="Обычный 6 4 2 5" xfId="3601"/>
    <cellStyle name="Обычный 6 4 2 5 2" xfId="3602"/>
    <cellStyle name="Обычный 6 4 2 6" xfId="3603"/>
    <cellStyle name="Обычный 6 4 2 7" xfId="3604"/>
    <cellStyle name="Обычный 6 4 2_В0301_1025801354391_56" xfId="3605"/>
    <cellStyle name="Обычный 6 4 3" xfId="3606"/>
    <cellStyle name="Обычный 6 4 3 2" xfId="3607"/>
    <cellStyle name="Обычный 6 4 3 2 2" xfId="3608"/>
    <cellStyle name="Обычный 6 4 3 2 2 2" xfId="3609"/>
    <cellStyle name="Обычный 6 4 3 2 3" xfId="3610"/>
    <cellStyle name="Обычный 6 4 3 3" xfId="3611"/>
    <cellStyle name="Обычный 6 4 3 3 2" xfId="3612"/>
    <cellStyle name="Обычный 6 4 3 4" xfId="3613"/>
    <cellStyle name="Обычный 6 4 3 5" xfId="3614"/>
    <cellStyle name="Обычный 6 4 4" xfId="3615"/>
    <cellStyle name="Обычный 6 4 4 2" xfId="3616"/>
    <cellStyle name="Обычный 6 4 4 2 2" xfId="3617"/>
    <cellStyle name="Обычный 6 4 4 2 2 2" xfId="3618"/>
    <cellStyle name="Обычный 6 4 4 2 3" xfId="3619"/>
    <cellStyle name="Обычный 6 4 4 3" xfId="3620"/>
    <cellStyle name="Обычный 6 4 4 3 2" xfId="3621"/>
    <cellStyle name="Обычный 6 4 4 4" xfId="3622"/>
    <cellStyle name="Обычный 6 4 4 5" xfId="3623"/>
    <cellStyle name="Обычный 6 4 5" xfId="3624"/>
    <cellStyle name="Обычный 6 4 5 2" xfId="3625"/>
    <cellStyle name="Обычный 6 4 5 2 2" xfId="3626"/>
    <cellStyle name="Обычный 6 4 5 3" xfId="3627"/>
    <cellStyle name="Обычный 6 4 6" xfId="3628"/>
    <cellStyle name="Обычный 6 4 6 2" xfId="3629"/>
    <cellStyle name="Обычный 6 4 7" xfId="3630"/>
    <cellStyle name="Обычный 6 4 8" xfId="3631"/>
    <cellStyle name="Обычный 6 4_В0301_1025801354391_56" xfId="3632"/>
    <cellStyle name="Обычный 6 5" xfId="3633"/>
    <cellStyle name="Обычный 6 5 2" xfId="3634"/>
    <cellStyle name="Обычный 6 5 2 2" xfId="3635"/>
    <cellStyle name="Обычный 6 5 2 2 2" xfId="3636"/>
    <cellStyle name="Обычный 6 5 2 2 2 2" xfId="3637"/>
    <cellStyle name="Обычный 6 5 2 2 3" xfId="3638"/>
    <cellStyle name="Обычный 6 5 2 3" xfId="3639"/>
    <cellStyle name="Обычный 6 5 2 3 2" xfId="3640"/>
    <cellStyle name="Обычный 6 5 2 4" xfId="3641"/>
    <cellStyle name="Обычный 6 5 2 5" xfId="3642"/>
    <cellStyle name="Обычный 6 5 3" xfId="3643"/>
    <cellStyle name="Обычный 6 5 3 2" xfId="3644"/>
    <cellStyle name="Обычный 6 5 3 2 2" xfId="3645"/>
    <cellStyle name="Обычный 6 5 3 2 2 2" xfId="3646"/>
    <cellStyle name="Обычный 6 5 3 2 3" xfId="3647"/>
    <cellStyle name="Обычный 6 5 3 3" xfId="3648"/>
    <cellStyle name="Обычный 6 5 3 3 2" xfId="3649"/>
    <cellStyle name="Обычный 6 5 3 4" xfId="3650"/>
    <cellStyle name="Обычный 6 5 3 5" xfId="3651"/>
    <cellStyle name="Обычный 6 5 4" xfId="3652"/>
    <cellStyle name="Обычный 6 5 4 2" xfId="3653"/>
    <cellStyle name="Обычный 6 5 4 2 2" xfId="3654"/>
    <cellStyle name="Обычный 6 5 4 3" xfId="3655"/>
    <cellStyle name="Обычный 6 5 5" xfId="3656"/>
    <cellStyle name="Обычный 6 5 5 2" xfId="3657"/>
    <cellStyle name="Обычный 6 5 6" xfId="3658"/>
    <cellStyle name="Обычный 6 5 7" xfId="3659"/>
    <cellStyle name="Обычный 6 5_В0301_1025801354391_56" xfId="3660"/>
    <cellStyle name="Обычный 6 6" xfId="3661"/>
    <cellStyle name="Обычный 6 6 2" xfId="3662"/>
    <cellStyle name="Обычный 6 6 2 2" xfId="3663"/>
    <cellStyle name="Обычный 6 6 2 2 2" xfId="3664"/>
    <cellStyle name="Обычный 6 6 2 3" xfId="3665"/>
    <cellStyle name="Обычный 6 6 3" xfId="3666"/>
    <cellStyle name="Обычный 6 6 3 2" xfId="3667"/>
    <cellStyle name="Обычный 6 6 4" xfId="3668"/>
    <cellStyle name="Обычный 6 6 5" xfId="3669"/>
    <cellStyle name="Обычный 6 7" xfId="3670"/>
    <cellStyle name="Обычный 6 7 2" xfId="3671"/>
    <cellStyle name="Обычный 6 7 2 2" xfId="3672"/>
    <cellStyle name="Обычный 6 7 2 2 2" xfId="3673"/>
    <cellStyle name="Обычный 6 7 2 3" xfId="3674"/>
    <cellStyle name="Обычный 6 7 3" xfId="3675"/>
    <cellStyle name="Обычный 6 7 3 2" xfId="3676"/>
    <cellStyle name="Обычный 6 7 4" xfId="3677"/>
    <cellStyle name="Обычный 6 7 5" xfId="3678"/>
    <cellStyle name="Обычный 6 8" xfId="3679"/>
    <cellStyle name="Обычный 6 8 2" xfId="3680"/>
    <cellStyle name="Обычный 6 8 2 2" xfId="3681"/>
    <cellStyle name="Обычный 6 8 2 2 2" xfId="3682"/>
    <cellStyle name="Обычный 6 8 2 3" xfId="3683"/>
    <cellStyle name="Обычный 6 8 3" xfId="3684"/>
    <cellStyle name="Обычный 6 8 3 2" xfId="3685"/>
    <cellStyle name="Обычный 6 8 4" xfId="3686"/>
    <cellStyle name="Обычный 6 8 5" xfId="3687"/>
    <cellStyle name="Обычный 6 9" xfId="3688"/>
    <cellStyle name="Обычный 6 9 2" xfId="3689"/>
    <cellStyle name="Обычный 6 9 2 2" xfId="3690"/>
    <cellStyle name="Обычный 6 9 3" xfId="3691"/>
    <cellStyle name="Обычный 6_В0301_1025801354391_56" xfId="3692"/>
    <cellStyle name="Обычный 7" xfId="3"/>
    <cellStyle name="Обычный 7 10" xfId="3693"/>
    <cellStyle name="Обычный 7 2" xfId="3694"/>
    <cellStyle name="Обычный 7 2 10" xfId="3695"/>
    <cellStyle name="Обычный 7 2 11" xfId="3696"/>
    <cellStyle name="Обычный 7 2 12" xfId="3697"/>
    <cellStyle name="Обычный 7 2 13" xfId="3698"/>
    <cellStyle name="Обычный 7 2 2" xfId="3699"/>
    <cellStyle name="Обычный 7 2 2 2" xfId="3700"/>
    <cellStyle name="Обычный 7 2 2 2 2" xfId="3701"/>
    <cellStyle name="Обычный 7 2 2 2 2 2" xfId="3702"/>
    <cellStyle name="Обычный 7 2 2 2 2 2 2" xfId="3703"/>
    <cellStyle name="Обычный 7 2 2 2 2 2 2 2" xfId="3704"/>
    <cellStyle name="Обычный 7 2 2 2 2 2 3" xfId="3705"/>
    <cellStyle name="Обычный 7 2 2 2 2 3" xfId="3706"/>
    <cellStyle name="Обычный 7 2 2 2 2 3 2" xfId="3707"/>
    <cellStyle name="Обычный 7 2 2 2 2 4" xfId="3708"/>
    <cellStyle name="Обычный 7 2 2 2 2 5" xfId="3709"/>
    <cellStyle name="Обычный 7 2 2 2 3" xfId="3710"/>
    <cellStyle name="Обычный 7 2 2 2 3 2" xfId="3711"/>
    <cellStyle name="Обычный 7 2 2 2 3 2 2" xfId="3712"/>
    <cellStyle name="Обычный 7 2 2 2 3 2 2 2" xfId="3713"/>
    <cellStyle name="Обычный 7 2 2 2 3 2 3" xfId="3714"/>
    <cellStyle name="Обычный 7 2 2 2 3 3" xfId="3715"/>
    <cellStyle name="Обычный 7 2 2 2 3 3 2" xfId="3716"/>
    <cellStyle name="Обычный 7 2 2 2 3 4" xfId="3717"/>
    <cellStyle name="Обычный 7 2 2 2 3 5" xfId="3718"/>
    <cellStyle name="Обычный 7 2 2 2 4" xfId="3719"/>
    <cellStyle name="Обычный 7 2 2 2 4 2" xfId="3720"/>
    <cellStyle name="Обычный 7 2 2 2 4 2 2" xfId="3721"/>
    <cellStyle name="Обычный 7 2 2 2 4 3" xfId="3722"/>
    <cellStyle name="Обычный 7 2 2 2 5" xfId="3723"/>
    <cellStyle name="Обычный 7 2 2 2 5 2" xfId="3724"/>
    <cellStyle name="Обычный 7 2 2 2 6" xfId="3725"/>
    <cellStyle name="Обычный 7 2 2 2 7" xfId="3726"/>
    <cellStyle name="Обычный 7 2 2 2_В0301_1025801354391_56" xfId="3727"/>
    <cellStyle name="Обычный 7 2 2 3" xfId="3728"/>
    <cellStyle name="Обычный 7 2 2 3 2" xfId="3729"/>
    <cellStyle name="Обычный 7 2 2 3 2 2" xfId="3730"/>
    <cellStyle name="Обычный 7 2 2 3 2 2 2" xfId="3731"/>
    <cellStyle name="Обычный 7 2 2 3 2 3" xfId="3732"/>
    <cellStyle name="Обычный 7 2 2 3 3" xfId="3733"/>
    <cellStyle name="Обычный 7 2 2 3 3 2" xfId="3734"/>
    <cellStyle name="Обычный 7 2 2 3 4" xfId="3735"/>
    <cellStyle name="Обычный 7 2 2 3 5" xfId="3736"/>
    <cellStyle name="Обычный 7 2 2 4" xfId="3737"/>
    <cellStyle name="Обычный 7 2 2 4 2" xfId="3738"/>
    <cellStyle name="Обычный 7 2 2 4 2 2" xfId="3739"/>
    <cellStyle name="Обычный 7 2 2 4 2 2 2" xfId="3740"/>
    <cellStyle name="Обычный 7 2 2 4 2 3" xfId="3741"/>
    <cellStyle name="Обычный 7 2 2 4 3" xfId="3742"/>
    <cellStyle name="Обычный 7 2 2 4 3 2" xfId="3743"/>
    <cellStyle name="Обычный 7 2 2 4 4" xfId="3744"/>
    <cellStyle name="Обычный 7 2 2 4 5" xfId="3745"/>
    <cellStyle name="Обычный 7 2 2 5" xfId="3746"/>
    <cellStyle name="Обычный 7 2 2 5 2" xfId="3747"/>
    <cellStyle name="Обычный 7 2 2 5 2 2" xfId="3748"/>
    <cellStyle name="Обычный 7 2 2 5 3" xfId="3749"/>
    <cellStyle name="Обычный 7 2 2 6" xfId="3750"/>
    <cellStyle name="Обычный 7 2 2 6 2" xfId="3751"/>
    <cellStyle name="Обычный 7 2 2 7" xfId="3752"/>
    <cellStyle name="Обычный 7 2 2 8" xfId="3753"/>
    <cellStyle name="Обычный 7 2 2_В0301_1025801354391_56" xfId="3754"/>
    <cellStyle name="Обычный 7 2 3" xfId="3755"/>
    <cellStyle name="Обычный 7 2 3 2" xfId="3756"/>
    <cellStyle name="Обычный 7 2 3 2 2" xfId="3757"/>
    <cellStyle name="Обычный 7 2 3 2 2 2" xfId="3758"/>
    <cellStyle name="Обычный 7 2 3 2 2 2 2" xfId="3759"/>
    <cellStyle name="Обычный 7 2 3 2 2 2 2 2" xfId="3760"/>
    <cellStyle name="Обычный 7 2 3 2 2 2 3" xfId="3761"/>
    <cellStyle name="Обычный 7 2 3 2 2 3" xfId="3762"/>
    <cellStyle name="Обычный 7 2 3 2 2 3 2" xfId="3763"/>
    <cellStyle name="Обычный 7 2 3 2 2 4" xfId="3764"/>
    <cellStyle name="Обычный 7 2 3 2 2 5" xfId="3765"/>
    <cellStyle name="Обычный 7 2 3 2 3" xfId="3766"/>
    <cellStyle name="Обычный 7 2 3 2 3 2" xfId="3767"/>
    <cellStyle name="Обычный 7 2 3 2 3 2 2" xfId="3768"/>
    <cellStyle name="Обычный 7 2 3 2 3 2 2 2" xfId="3769"/>
    <cellStyle name="Обычный 7 2 3 2 3 2 3" xfId="3770"/>
    <cellStyle name="Обычный 7 2 3 2 3 3" xfId="3771"/>
    <cellStyle name="Обычный 7 2 3 2 3 3 2" xfId="3772"/>
    <cellStyle name="Обычный 7 2 3 2 3 4" xfId="3773"/>
    <cellStyle name="Обычный 7 2 3 2 3 5" xfId="3774"/>
    <cellStyle name="Обычный 7 2 3 2 4" xfId="3775"/>
    <cellStyle name="Обычный 7 2 3 2 4 2" xfId="3776"/>
    <cellStyle name="Обычный 7 2 3 2 4 2 2" xfId="3777"/>
    <cellStyle name="Обычный 7 2 3 2 4 3" xfId="3778"/>
    <cellStyle name="Обычный 7 2 3 2 5" xfId="3779"/>
    <cellStyle name="Обычный 7 2 3 2 5 2" xfId="3780"/>
    <cellStyle name="Обычный 7 2 3 2 6" xfId="3781"/>
    <cellStyle name="Обычный 7 2 3 2 7" xfId="3782"/>
    <cellStyle name="Обычный 7 2 3 2_В0301_1025801354391_56" xfId="3783"/>
    <cellStyle name="Обычный 7 2 3 3" xfId="3784"/>
    <cellStyle name="Обычный 7 2 3 3 2" xfId="3785"/>
    <cellStyle name="Обычный 7 2 3 3 2 2" xfId="3786"/>
    <cellStyle name="Обычный 7 2 3 3 2 2 2" xfId="3787"/>
    <cellStyle name="Обычный 7 2 3 3 2 3" xfId="3788"/>
    <cellStyle name="Обычный 7 2 3 3 3" xfId="3789"/>
    <cellStyle name="Обычный 7 2 3 3 3 2" xfId="3790"/>
    <cellStyle name="Обычный 7 2 3 3 4" xfId="3791"/>
    <cellStyle name="Обычный 7 2 3 3 5" xfId="3792"/>
    <cellStyle name="Обычный 7 2 3 4" xfId="3793"/>
    <cellStyle name="Обычный 7 2 3 4 2" xfId="3794"/>
    <cellStyle name="Обычный 7 2 3 4 2 2" xfId="3795"/>
    <cellStyle name="Обычный 7 2 3 4 2 2 2" xfId="3796"/>
    <cellStyle name="Обычный 7 2 3 4 2 3" xfId="3797"/>
    <cellStyle name="Обычный 7 2 3 4 3" xfId="3798"/>
    <cellStyle name="Обычный 7 2 3 4 3 2" xfId="3799"/>
    <cellStyle name="Обычный 7 2 3 4 4" xfId="3800"/>
    <cellStyle name="Обычный 7 2 3 4 5" xfId="3801"/>
    <cellStyle name="Обычный 7 2 3 5" xfId="3802"/>
    <cellStyle name="Обычный 7 2 3 5 2" xfId="3803"/>
    <cellStyle name="Обычный 7 2 3 5 2 2" xfId="3804"/>
    <cellStyle name="Обычный 7 2 3 5 3" xfId="3805"/>
    <cellStyle name="Обычный 7 2 3 6" xfId="3806"/>
    <cellStyle name="Обычный 7 2 3 6 2" xfId="3807"/>
    <cellStyle name="Обычный 7 2 3 7" xfId="3808"/>
    <cellStyle name="Обычный 7 2 3 8" xfId="3809"/>
    <cellStyle name="Обычный 7 2 3_В0301_1025801354391_56" xfId="3810"/>
    <cellStyle name="Обычный 7 2 4" xfId="3811"/>
    <cellStyle name="Обычный 7 2 4 2" xfId="3812"/>
    <cellStyle name="Обычный 7 2 4 2 2" xfId="3813"/>
    <cellStyle name="Обычный 7 2 4 2 2 2" xfId="3814"/>
    <cellStyle name="Обычный 7 2 4 2 2 2 2" xfId="3815"/>
    <cellStyle name="Обычный 7 2 4 2 2 3" xfId="3816"/>
    <cellStyle name="Обычный 7 2 4 2 3" xfId="3817"/>
    <cellStyle name="Обычный 7 2 4 2 3 2" xfId="3818"/>
    <cellStyle name="Обычный 7 2 4 2 4" xfId="3819"/>
    <cellStyle name="Обычный 7 2 4 2 5" xfId="3820"/>
    <cellStyle name="Обычный 7 2 4 3" xfId="3821"/>
    <cellStyle name="Обычный 7 2 4 3 2" xfId="3822"/>
    <cellStyle name="Обычный 7 2 4 3 2 2" xfId="3823"/>
    <cellStyle name="Обычный 7 2 4 3 2 2 2" xfId="3824"/>
    <cellStyle name="Обычный 7 2 4 3 2 3" xfId="3825"/>
    <cellStyle name="Обычный 7 2 4 3 3" xfId="3826"/>
    <cellStyle name="Обычный 7 2 4 3 3 2" xfId="3827"/>
    <cellStyle name="Обычный 7 2 4 3 4" xfId="3828"/>
    <cellStyle name="Обычный 7 2 4 3 5" xfId="3829"/>
    <cellStyle name="Обычный 7 2 4 4" xfId="3830"/>
    <cellStyle name="Обычный 7 2 4 4 2" xfId="3831"/>
    <cellStyle name="Обычный 7 2 4 4 2 2" xfId="3832"/>
    <cellStyle name="Обычный 7 2 4 4 3" xfId="3833"/>
    <cellStyle name="Обычный 7 2 4 5" xfId="3834"/>
    <cellStyle name="Обычный 7 2 4 5 2" xfId="3835"/>
    <cellStyle name="Обычный 7 2 4 6" xfId="3836"/>
    <cellStyle name="Обычный 7 2 4 7" xfId="3837"/>
    <cellStyle name="Обычный 7 2 4_В0301_1025801354391_56" xfId="3838"/>
    <cellStyle name="Обычный 7 2 5" xfId="3839"/>
    <cellStyle name="Обычный 7 2 5 2" xfId="3840"/>
    <cellStyle name="Обычный 7 2 5 2 2" xfId="3841"/>
    <cellStyle name="Обычный 7 2 5 2 2 2" xfId="3842"/>
    <cellStyle name="Обычный 7 2 5 2 3" xfId="3843"/>
    <cellStyle name="Обычный 7 2 5 3" xfId="3844"/>
    <cellStyle name="Обычный 7 2 5 3 2" xfId="3845"/>
    <cellStyle name="Обычный 7 2 5 4" xfId="3846"/>
    <cellStyle name="Обычный 7 2 5 5" xfId="3847"/>
    <cellStyle name="Обычный 7 2 6" xfId="3848"/>
    <cellStyle name="Обычный 7 2 6 2" xfId="3849"/>
    <cellStyle name="Обычный 7 2 6 2 2" xfId="3850"/>
    <cellStyle name="Обычный 7 2 6 2 2 2" xfId="3851"/>
    <cellStyle name="Обычный 7 2 6 2 3" xfId="3852"/>
    <cellStyle name="Обычный 7 2 6 3" xfId="3853"/>
    <cellStyle name="Обычный 7 2 6 3 2" xfId="3854"/>
    <cellStyle name="Обычный 7 2 6 4" xfId="3855"/>
    <cellStyle name="Обычный 7 2 6 5" xfId="3856"/>
    <cellStyle name="Обычный 7 2 7" xfId="3857"/>
    <cellStyle name="Обычный 7 2 7 2" xfId="3858"/>
    <cellStyle name="Обычный 7 2 7 2 2" xfId="3859"/>
    <cellStyle name="Обычный 7 2 7 2 2 2" xfId="3860"/>
    <cellStyle name="Обычный 7 2 7 2 3" xfId="3861"/>
    <cellStyle name="Обычный 7 2 7 3" xfId="3862"/>
    <cellStyle name="Обычный 7 2 7 3 2" xfId="3863"/>
    <cellStyle name="Обычный 7 2 7 4" xfId="3864"/>
    <cellStyle name="Обычный 7 2 7 5" xfId="3865"/>
    <cellStyle name="Обычный 7 2 8" xfId="3866"/>
    <cellStyle name="Обычный 7 2 8 2" xfId="3867"/>
    <cellStyle name="Обычный 7 2 8 2 2" xfId="3868"/>
    <cellStyle name="Обычный 7 2 8 2 2 2" xfId="3869"/>
    <cellStyle name="Обычный 7 2 8 2 3" xfId="3870"/>
    <cellStyle name="Обычный 7 2 8 3" xfId="3871"/>
    <cellStyle name="Обычный 7 2 8 3 2" xfId="3872"/>
    <cellStyle name="Обычный 7 2 8 4" xfId="3873"/>
    <cellStyle name="Обычный 7 2 9" xfId="3874"/>
    <cellStyle name="Обычный 7 2_В0301_1025801354391_56" xfId="3875"/>
    <cellStyle name="Обычный 7 3" xfId="3876"/>
    <cellStyle name="Обычный 7 4" xfId="3877"/>
    <cellStyle name="Обычный 7 5" xfId="3878"/>
    <cellStyle name="Обычный 7 6" xfId="3879"/>
    <cellStyle name="Обычный 7 7" xfId="3880"/>
    <cellStyle name="Обычный 7 8" xfId="3881"/>
    <cellStyle name="Обычный 7 9" xfId="3882"/>
    <cellStyle name="Обычный 8" xfId="3883"/>
    <cellStyle name="Обычный 9" xfId="3884"/>
    <cellStyle name="Обычный 9 2" xfId="3885"/>
    <cellStyle name="Обычный 9 2 2" xfId="3886"/>
    <cellStyle name="Обычный 9 2 2 2" xfId="3887"/>
    <cellStyle name="Обычный 9 2 2 2 2" xfId="3888"/>
    <cellStyle name="Обычный 9 2 2 2 2 2" xfId="3889"/>
    <cellStyle name="Обычный 9 2 2 2 2 2 2" xfId="3890"/>
    <cellStyle name="Обычный 9 2 2 2 2 3" xfId="3891"/>
    <cellStyle name="Обычный 9 2 2 2 3" xfId="3892"/>
    <cellStyle name="Обычный 9 2 2 2 3 2" xfId="3893"/>
    <cellStyle name="Обычный 9 2 2 2 4" xfId="3894"/>
    <cellStyle name="Обычный 9 2 2 2 5" xfId="3895"/>
    <cellStyle name="Обычный 9 2 2 3" xfId="3896"/>
    <cellStyle name="Обычный 9 2 2 3 2" xfId="3897"/>
    <cellStyle name="Обычный 9 2 2 3 2 2" xfId="3898"/>
    <cellStyle name="Обычный 9 2 2 3 2 2 2" xfId="3899"/>
    <cellStyle name="Обычный 9 2 2 3 2 3" xfId="3900"/>
    <cellStyle name="Обычный 9 2 2 3 3" xfId="3901"/>
    <cellStyle name="Обычный 9 2 2 3 3 2" xfId="3902"/>
    <cellStyle name="Обычный 9 2 2 3 4" xfId="3903"/>
    <cellStyle name="Обычный 9 2 2 3 5" xfId="3904"/>
    <cellStyle name="Обычный 9 2 2 4" xfId="3905"/>
    <cellStyle name="Обычный 9 2 2 4 2" xfId="3906"/>
    <cellStyle name="Обычный 9 2 2 4 2 2" xfId="3907"/>
    <cellStyle name="Обычный 9 2 2 4 2 2 2" xfId="3908"/>
    <cellStyle name="Обычный 9 2 2 4 2 3" xfId="3909"/>
    <cellStyle name="Обычный 9 2 2 4 3" xfId="3910"/>
    <cellStyle name="Обычный 9 2 2 4 3 2" xfId="3911"/>
    <cellStyle name="Обычный 9 2 2 4 4" xfId="3912"/>
    <cellStyle name="Обычный 9 2 2 4 5" xfId="3913"/>
    <cellStyle name="Обычный 9 2 2 5" xfId="3914"/>
    <cellStyle name="Обычный 9 2 2 5 2" xfId="3915"/>
    <cellStyle name="Обычный 9 2 2 5 2 2" xfId="3916"/>
    <cellStyle name="Обычный 9 2 2 5 3" xfId="3917"/>
    <cellStyle name="Обычный 9 2 2 6" xfId="3918"/>
    <cellStyle name="Обычный 9 2 2 6 2" xfId="3919"/>
    <cellStyle name="Обычный 9 2 2 7" xfId="3920"/>
    <cellStyle name="Обычный 9 2 2 8" xfId="3921"/>
    <cellStyle name="Обычный 9 2 2_В0301_1025801354391_56" xfId="3922"/>
    <cellStyle name="Обычный 9 2 3" xfId="3923"/>
    <cellStyle name="Обычный 9 2 3 2" xfId="3924"/>
    <cellStyle name="Обычный 9 2 3 2 2" xfId="3925"/>
    <cellStyle name="Обычный 9 2 3 2 2 2" xfId="3926"/>
    <cellStyle name="Обычный 9 2 3 2 3" xfId="3927"/>
    <cellStyle name="Обычный 9 2 3 3" xfId="3928"/>
    <cellStyle name="Обычный 9 2 3 3 2" xfId="3929"/>
    <cellStyle name="Обычный 9 2 3 4" xfId="3930"/>
    <cellStyle name="Обычный 9 2 3 5" xfId="3931"/>
    <cellStyle name="Обычный 9 2 4" xfId="3932"/>
    <cellStyle name="Обычный 9 2 4 2" xfId="3933"/>
    <cellStyle name="Обычный 9 2 4 2 2" xfId="3934"/>
    <cellStyle name="Обычный 9 2 4 2 2 2" xfId="3935"/>
    <cellStyle name="Обычный 9 2 4 2 3" xfId="3936"/>
    <cellStyle name="Обычный 9 2 4 3" xfId="3937"/>
    <cellStyle name="Обычный 9 2 4 3 2" xfId="3938"/>
    <cellStyle name="Обычный 9 2 4 4" xfId="3939"/>
    <cellStyle name="Обычный 9 2 4 5" xfId="3940"/>
    <cellStyle name="Обычный 9 2 5" xfId="3941"/>
    <cellStyle name="Обычный 9 2 5 2" xfId="3942"/>
    <cellStyle name="Обычный 9 2 5 2 2" xfId="3943"/>
    <cellStyle name="Обычный 9 2 5 3" xfId="3944"/>
    <cellStyle name="Обычный 9 2 6" xfId="3945"/>
    <cellStyle name="Обычный 9 2 6 2" xfId="3946"/>
    <cellStyle name="Обычный 9 2 7" xfId="3947"/>
    <cellStyle name="Обычный 9 2 8" xfId="3948"/>
    <cellStyle name="Обычный 9 2_В0301_1025801354391_56" xfId="3949"/>
    <cellStyle name="Обычный 9 3" xfId="3950"/>
    <cellStyle name="Обычный 9 3 2" xfId="3951"/>
    <cellStyle name="Обычный 9 3 2 2" xfId="3952"/>
    <cellStyle name="Обычный 9 3 2 2 2" xfId="3953"/>
    <cellStyle name="Обычный 9 3 2 2 2 2" xfId="3954"/>
    <cellStyle name="Обычный 9 3 2 2 3" xfId="3955"/>
    <cellStyle name="Обычный 9 3 2 3" xfId="3956"/>
    <cellStyle name="Обычный 9 3 2 3 2" xfId="3957"/>
    <cellStyle name="Обычный 9 3 2 4" xfId="3958"/>
    <cellStyle name="Обычный 9 3 2 5" xfId="3959"/>
    <cellStyle name="Обычный 9 3 3" xfId="3960"/>
    <cellStyle name="Обычный 9 3 3 2" xfId="3961"/>
    <cellStyle name="Обычный 9 3 3 2 2" xfId="3962"/>
    <cellStyle name="Обычный 9 3 3 2 2 2" xfId="3963"/>
    <cellStyle name="Обычный 9 3 3 2 3" xfId="3964"/>
    <cellStyle name="Обычный 9 3 3 3" xfId="3965"/>
    <cellStyle name="Обычный 9 3 3 3 2" xfId="3966"/>
    <cellStyle name="Обычный 9 3 3 4" xfId="3967"/>
    <cellStyle name="Обычный 9 3 3 5" xfId="3968"/>
    <cellStyle name="Обычный 9 3 4" xfId="3969"/>
    <cellStyle name="Обычный 9 3 4 2" xfId="3970"/>
    <cellStyle name="Обычный 9 3 4 2 2" xfId="3971"/>
    <cellStyle name="Обычный 9 3 4 2 2 2" xfId="3972"/>
    <cellStyle name="Обычный 9 3 4 2 3" xfId="3973"/>
    <cellStyle name="Обычный 9 3 4 3" xfId="3974"/>
    <cellStyle name="Обычный 9 3 4 3 2" xfId="3975"/>
    <cellStyle name="Обычный 9 3 4 4" xfId="3976"/>
    <cellStyle name="Обычный 9 3 4 5" xfId="3977"/>
    <cellStyle name="Обычный 9 3 5" xfId="3978"/>
    <cellStyle name="Обычный 9 3 5 2" xfId="3979"/>
    <cellStyle name="Обычный 9 3 5 2 2" xfId="3980"/>
    <cellStyle name="Обычный 9 3 5 3" xfId="3981"/>
    <cellStyle name="Обычный 9 3 6" xfId="3982"/>
    <cellStyle name="Обычный 9 3 6 2" xfId="3983"/>
    <cellStyle name="Обычный 9 3 7" xfId="3984"/>
    <cellStyle name="Обычный 9 3 8" xfId="3985"/>
    <cellStyle name="Обычный 9 3_В0301_1025801354391_56" xfId="3986"/>
    <cellStyle name="Обычный 9 4" xfId="3987"/>
    <cellStyle name="Обычный 9 4 2" xfId="3988"/>
    <cellStyle name="Обычный 9 4 2 2" xfId="3989"/>
    <cellStyle name="Обычный 9 4 2 2 2" xfId="3990"/>
    <cellStyle name="Обычный 9 4 2 3" xfId="3991"/>
    <cellStyle name="Обычный 9 4 3" xfId="3992"/>
    <cellStyle name="Обычный 9 4 3 2" xfId="3993"/>
    <cellStyle name="Обычный 9 4 4" xfId="3994"/>
    <cellStyle name="Обычный 9 4 5" xfId="3995"/>
    <cellStyle name="Обычный 9 5" xfId="3996"/>
    <cellStyle name="Обычный 9 5 2" xfId="3997"/>
    <cellStyle name="Обычный 9 5 2 2" xfId="3998"/>
    <cellStyle name="Обычный 9 5 2 2 2" xfId="3999"/>
    <cellStyle name="Обычный 9 5 2 3" xfId="4000"/>
    <cellStyle name="Обычный 9 5 3" xfId="4001"/>
    <cellStyle name="Обычный 9 5 3 2" xfId="4002"/>
    <cellStyle name="Обычный 9 5 4" xfId="4003"/>
    <cellStyle name="Обычный 9 5 5" xfId="4004"/>
    <cellStyle name="Обычный 9 6" xfId="4005"/>
    <cellStyle name="Обычный 9 6 2" xfId="4006"/>
    <cellStyle name="Обычный 9 6 2 2" xfId="4007"/>
    <cellStyle name="Обычный 9 6 3" xfId="4008"/>
    <cellStyle name="Обычный 9 7" xfId="4009"/>
    <cellStyle name="Обычный 9 7 2" xfId="4010"/>
    <cellStyle name="Обычный 9 8" xfId="4011"/>
    <cellStyle name="Обычный 9 9" xfId="4012"/>
    <cellStyle name="Обычный 9_В0301_1025801354391_56" xfId="4013"/>
    <cellStyle name="Обычный_Инвестиции Сети Сбыты ЭСО" xfId="9"/>
    <cellStyle name="Обычный_Форматы по компаниям_last" xfId="5"/>
    <cellStyle name="Плохой 2" xfId="4014"/>
    <cellStyle name="Плохой 3" xfId="4015"/>
    <cellStyle name="Пояснение 2" xfId="4016"/>
    <cellStyle name="Пояснение 3" xfId="4017"/>
    <cellStyle name="Примечание 2" xfId="4018"/>
    <cellStyle name="Примечание 2 2" xfId="4019"/>
    <cellStyle name="Примечание 2 2 2" xfId="4020"/>
    <cellStyle name="Примечание 2 3" xfId="4021"/>
    <cellStyle name="Примечание 3" xfId="4022"/>
    <cellStyle name="Примечание 3 2" xfId="4023"/>
    <cellStyle name="Примечание 4" xfId="4024"/>
    <cellStyle name="Примечание 5" xfId="4025"/>
    <cellStyle name="Процентный 2" xfId="4026"/>
    <cellStyle name="Процентный 2 2" xfId="4027"/>
    <cellStyle name="Процентный 2 3" xfId="4028"/>
    <cellStyle name="Процентный 2 4" xfId="4029"/>
    <cellStyle name="Процентный 3" xfId="4030"/>
    <cellStyle name="Процентный 3 2" xfId="4031"/>
    <cellStyle name="Процентный 3 3" xfId="4032"/>
    <cellStyle name="Процентный 3 4" xfId="4033"/>
    <cellStyle name="Процентный 4" xfId="4034"/>
    <cellStyle name="Процентный 4 2" xfId="4035"/>
    <cellStyle name="Связанная ячейка 2" xfId="4036"/>
    <cellStyle name="Связанная ячейка 3" xfId="4037"/>
    <cellStyle name="Стиль 1" xfId="4038"/>
    <cellStyle name="Стиль 1 2" xfId="4039"/>
    <cellStyle name="Стиль 1 3" xfId="4040"/>
    <cellStyle name="Стиль 1 4" xfId="4041"/>
    <cellStyle name="Стиль 1 5" xfId="4042"/>
    <cellStyle name="Текст предупреждения 2" xfId="4043"/>
    <cellStyle name="Текст предупреждения 3" xfId="4044"/>
    <cellStyle name="Финансовый" xfId="1" builtinId="3"/>
    <cellStyle name="Финансовый 10" xfId="4045"/>
    <cellStyle name="Финансовый 11" xfId="4046"/>
    <cellStyle name="Финансовый 12" xfId="4047"/>
    <cellStyle name="Финансовый 12 2" xfId="4048"/>
    <cellStyle name="Финансовый 13" xfId="4049"/>
    <cellStyle name="Финансовый 13 2" xfId="4050"/>
    <cellStyle name="Финансовый 2" xfId="4051"/>
    <cellStyle name="Финансовый 2 10" xfId="4052"/>
    <cellStyle name="Финансовый 2 10 2" xfId="4053"/>
    <cellStyle name="Финансовый 2 10 2 2" xfId="4054"/>
    <cellStyle name="Финансовый 2 10 2 3" xfId="4055"/>
    <cellStyle name="Финансовый 2 10 2 3 2" xfId="4056"/>
    <cellStyle name="Финансовый 2 10 2 4" xfId="4057"/>
    <cellStyle name="Финансовый 2 10 3" xfId="4058"/>
    <cellStyle name="Финансовый 2 10 4" xfId="4059"/>
    <cellStyle name="Финансовый 2 10 5" xfId="4060"/>
    <cellStyle name="Финансовый 2 10 5 2" xfId="4061"/>
    <cellStyle name="Финансовый 2 10 6" xfId="4062"/>
    <cellStyle name="Финансовый 2 11" xfId="4063"/>
    <cellStyle name="Финансовый 2 11 2" xfId="4064"/>
    <cellStyle name="Финансовый 2 11 3" xfId="4065"/>
    <cellStyle name="Финансовый 2 11 3 2" xfId="4066"/>
    <cellStyle name="Финансовый 2 11 3 2 2" xfId="4067"/>
    <cellStyle name="Финансовый 2 11 3 3" xfId="4068"/>
    <cellStyle name="Финансовый 2 12" xfId="4069"/>
    <cellStyle name="Финансовый 2 13" xfId="4070"/>
    <cellStyle name="Финансовый 2 14" xfId="4071"/>
    <cellStyle name="Финансовый 2 15" xfId="4072"/>
    <cellStyle name="Финансовый 2 15 2" xfId="4073"/>
    <cellStyle name="Финансовый 2 15 2 2" xfId="4074"/>
    <cellStyle name="Финансовый 2 15 3" xfId="4075"/>
    <cellStyle name="Финансовый 2 16" xfId="4076"/>
    <cellStyle name="Финансовый 2 17" xfId="4077"/>
    <cellStyle name="Финансовый 2 2" xfId="4078"/>
    <cellStyle name="Финансовый 2 2 2" xfId="4079"/>
    <cellStyle name="Финансовый 2 2 2 2" xfId="4080"/>
    <cellStyle name="Финансовый 2 2 2 2 2" xfId="4081"/>
    <cellStyle name="Финансовый 2 2 2 2 3" xfId="4082"/>
    <cellStyle name="Финансовый 2 2 2 2 3 2" xfId="4083"/>
    <cellStyle name="Финансовый 2 2 2 2 4" xfId="4084"/>
    <cellStyle name="Финансовый 2 2 2 3" xfId="4085"/>
    <cellStyle name="Финансовый 2 2 2 3 2" xfId="4086"/>
    <cellStyle name="Финансовый 2 2 2 3 2 2" xfId="4087"/>
    <cellStyle name="Финансовый 2 2 2 3 3" xfId="4088"/>
    <cellStyle name="Финансовый 2 2 2 4" xfId="4089"/>
    <cellStyle name="Финансовый 2 2 2 4 2" xfId="4090"/>
    <cellStyle name="Финансовый 2 2 2 5" xfId="4091"/>
    <cellStyle name="Финансовый 2 2 3" xfId="4092"/>
    <cellStyle name="Финансовый 2 2 3 2" xfId="4093"/>
    <cellStyle name="Финансовый 2 2 3 2 2" xfId="4094"/>
    <cellStyle name="Финансовый 2 2 3 3" xfId="4095"/>
    <cellStyle name="Финансовый 2 2 4" xfId="4096"/>
    <cellStyle name="Финансовый 2 2 4 2" xfId="4097"/>
    <cellStyle name="Финансовый 2 2 4 2 2" xfId="4098"/>
    <cellStyle name="Финансовый 2 2 4 3" xfId="4099"/>
    <cellStyle name="Финансовый 2 2 5" xfId="4100"/>
    <cellStyle name="Финансовый 2 2 5 2" xfId="4101"/>
    <cellStyle name="Финансовый 2 2 6" xfId="4102"/>
    <cellStyle name="Финансовый 2 3" xfId="4103"/>
    <cellStyle name="Финансовый 2 3 2" xfId="4104"/>
    <cellStyle name="Финансовый 2 3 2 2" xfId="4105"/>
    <cellStyle name="Финансовый 2 3 2 2 2" xfId="4106"/>
    <cellStyle name="Финансовый 2 3 2 2 2 2" xfId="4107"/>
    <cellStyle name="Финансовый 2 3 2 2 3" xfId="4108"/>
    <cellStyle name="Финансовый 2 3 2 3" xfId="4109"/>
    <cellStyle name="Финансовый 2 3 2 3 2" xfId="4110"/>
    <cellStyle name="Финансовый 2 3 2 3 2 2" xfId="4111"/>
    <cellStyle name="Финансовый 2 3 2 3 3" xfId="4112"/>
    <cellStyle name="Финансовый 2 3 2 4" xfId="4113"/>
    <cellStyle name="Финансовый 2 3 2 4 2" xfId="4114"/>
    <cellStyle name="Финансовый 2 3 2 5" xfId="4115"/>
    <cellStyle name="Финансовый 2 3 3" xfId="4116"/>
    <cellStyle name="Финансовый 2 3 3 2" xfId="4117"/>
    <cellStyle name="Финансовый 2 3 3 2 2" xfId="4118"/>
    <cellStyle name="Финансовый 2 3 3 3" xfId="4119"/>
    <cellStyle name="Финансовый 2 3 4" xfId="4120"/>
    <cellStyle name="Финансовый 2 3 4 2" xfId="4121"/>
    <cellStyle name="Финансовый 2 3 4 2 2" xfId="4122"/>
    <cellStyle name="Финансовый 2 3 4 3" xfId="4123"/>
    <cellStyle name="Финансовый 2 3 5" xfId="4124"/>
    <cellStyle name="Финансовый 2 3 5 2" xfId="4125"/>
    <cellStyle name="Финансовый 2 3 6" xfId="4126"/>
    <cellStyle name="Финансовый 2 4" xfId="4127"/>
    <cellStyle name="Финансовый 2 4 2" xfId="4128"/>
    <cellStyle name="Финансовый 2 4 2 2" xfId="4129"/>
    <cellStyle name="Финансовый 2 4 2 2 2" xfId="4130"/>
    <cellStyle name="Финансовый 2 4 2 3" xfId="4131"/>
    <cellStyle name="Финансовый 2 4 3" xfId="4132"/>
    <cellStyle name="Финансовый 2 4 3 2" xfId="4133"/>
    <cellStyle name="Финансовый 2 4 3 2 2" xfId="4134"/>
    <cellStyle name="Финансовый 2 4 3 3" xfId="4135"/>
    <cellStyle name="Финансовый 2 4 4" xfId="4136"/>
    <cellStyle name="Финансовый 2 4 4 2" xfId="4137"/>
    <cellStyle name="Финансовый 2 4 5" xfId="4138"/>
    <cellStyle name="Финансовый 2 5" xfId="4139"/>
    <cellStyle name="Финансовый 2 5 2" xfId="4140"/>
    <cellStyle name="Финансовый 2 5 2 2" xfId="4141"/>
    <cellStyle name="Финансовый 2 5 3" xfId="4142"/>
    <cellStyle name="Финансовый 2 6" xfId="4143"/>
    <cellStyle name="Финансовый 2 6 2" xfId="4144"/>
    <cellStyle name="Финансовый 2 6 2 2" xfId="4145"/>
    <cellStyle name="Финансовый 2 6 3" xfId="4146"/>
    <cellStyle name="Финансовый 2 7" xfId="4147"/>
    <cellStyle name="Финансовый 2 7 2" xfId="4148"/>
    <cellStyle name="Финансовый 2 7 2 2" xfId="4149"/>
    <cellStyle name="Финансовый 2 7 3" xfId="4150"/>
    <cellStyle name="Финансовый 2 8" xfId="4151"/>
    <cellStyle name="Финансовый 2 8 2" xfId="4152"/>
    <cellStyle name="Финансовый 2 9" xfId="4153"/>
    <cellStyle name="Финансовый 2 9 2" xfId="4154"/>
    <cellStyle name="Финансовый 2 9 2 2" xfId="4155"/>
    <cellStyle name="Финансовый 2 9 3" xfId="4156"/>
    <cellStyle name="Финансовый 2 9 3 2" xfId="4157"/>
    <cellStyle name="Финансовый 2 9 3 3" xfId="4158"/>
    <cellStyle name="Финансовый 2 9 4" xfId="4159"/>
    <cellStyle name="Финансовый 3" xfId="4160"/>
    <cellStyle name="Финансовый 3 2" xfId="4161"/>
    <cellStyle name="Финансовый 3 2 2" xfId="4162"/>
    <cellStyle name="Финансовый 3 2 2 2" xfId="4163"/>
    <cellStyle name="Финансовый 3 2 2 2 2" xfId="4164"/>
    <cellStyle name="Финансовый 3 2 2 2 2 2" xfId="4165"/>
    <cellStyle name="Финансовый 3 2 2 2 2 3" xfId="4166"/>
    <cellStyle name="Финансовый 3 2 2 2 3" xfId="4167"/>
    <cellStyle name="Финансовый 3 2 2 2 4" xfId="4168"/>
    <cellStyle name="Финансовый 3 2 2 3" xfId="4169"/>
    <cellStyle name="Финансовый 3 2 2 3 2" xfId="4170"/>
    <cellStyle name="Финансовый 3 2 2 3 2 2" xfId="4171"/>
    <cellStyle name="Финансовый 3 2 2 3 2 3" xfId="4172"/>
    <cellStyle name="Финансовый 3 2 2 3 3" xfId="4173"/>
    <cellStyle name="Финансовый 3 2 2 3 4" xfId="4174"/>
    <cellStyle name="Финансовый 3 2 2 4" xfId="4175"/>
    <cellStyle name="Финансовый 3 2 2 4 2" xfId="4176"/>
    <cellStyle name="Финансовый 3 2 2 4 3" xfId="4177"/>
    <cellStyle name="Финансовый 3 2 2 5" xfId="4178"/>
    <cellStyle name="Финансовый 3 2 2 6" xfId="4179"/>
    <cellStyle name="Финансовый 3 2 3" xfId="4180"/>
    <cellStyle name="Финансовый 3 2 3 2" xfId="4181"/>
    <cellStyle name="Финансовый 3 2 3 2 2" xfId="4182"/>
    <cellStyle name="Финансовый 3 2 3 2 3" xfId="4183"/>
    <cellStyle name="Финансовый 3 2 3 3" xfId="4184"/>
    <cellStyle name="Финансовый 3 2 3 4" xfId="4185"/>
    <cellStyle name="Финансовый 3 2 4" xfId="4186"/>
    <cellStyle name="Финансовый 3 2 4 2" xfId="4187"/>
    <cellStyle name="Финансовый 3 2 4 2 2" xfId="4188"/>
    <cellStyle name="Финансовый 3 2 4 2 3" xfId="4189"/>
    <cellStyle name="Финансовый 3 2 4 3" xfId="4190"/>
    <cellStyle name="Финансовый 3 2 4 4" xfId="4191"/>
    <cellStyle name="Финансовый 3 2 5" xfId="4192"/>
    <cellStyle name="Финансовый 3 2 5 2" xfId="4193"/>
    <cellStyle name="Финансовый 3 2 5 3" xfId="4194"/>
    <cellStyle name="Финансовый 3 2 6" xfId="4195"/>
    <cellStyle name="Финансовый 3 2 7" xfId="4196"/>
    <cellStyle name="Финансовый 3 3" xfId="4197"/>
    <cellStyle name="Финансовый 3 3 2" xfId="4198"/>
    <cellStyle name="Финансовый 3 3 2 2" xfId="4199"/>
    <cellStyle name="Финансовый 3 3 2 2 2" xfId="4200"/>
    <cellStyle name="Финансовый 3 3 2 2 2 2" xfId="4201"/>
    <cellStyle name="Финансовый 3 3 2 2 2 3" xfId="4202"/>
    <cellStyle name="Финансовый 3 3 2 2 3" xfId="4203"/>
    <cellStyle name="Финансовый 3 3 2 2 4" xfId="4204"/>
    <cellStyle name="Финансовый 3 3 2 3" xfId="4205"/>
    <cellStyle name="Финансовый 3 3 2 3 2" xfId="4206"/>
    <cellStyle name="Финансовый 3 3 2 3 2 2" xfId="4207"/>
    <cellStyle name="Финансовый 3 3 2 3 2 3" xfId="4208"/>
    <cellStyle name="Финансовый 3 3 2 3 3" xfId="4209"/>
    <cellStyle name="Финансовый 3 3 2 3 4" xfId="4210"/>
    <cellStyle name="Финансовый 3 3 2 4" xfId="4211"/>
    <cellStyle name="Финансовый 3 3 2 4 2" xfId="4212"/>
    <cellStyle name="Финансовый 3 3 2 4 3" xfId="4213"/>
    <cellStyle name="Финансовый 3 3 2 5" xfId="4214"/>
    <cellStyle name="Финансовый 3 3 2 6" xfId="4215"/>
    <cellStyle name="Финансовый 3 3 3" xfId="4216"/>
    <cellStyle name="Финансовый 3 3 3 2" xfId="4217"/>
    <cellStyle name="Финансовый 3 3 3 2 2" xfId="4218"/>
    <cellStyle name="Финансовый 3 3 3 2 3" xfId="4219"/>
    <cellStyle name="Финансовый 3 3 3 3" xfId="4220"/>
    <cellStyle name="Финансовый 3 3 3 4" xfId="4221"/>
    <cellStyle name="Финансовый 3 3 4" xfId="4222"/>
    <cellStyle name="Финансовый 3 3 4 2" xfId="4223"/>
    <cellStyle name="Финансовый 3 3 4 2 2" xfId="4224"/>
    <cellStyle name="Финансовый 3 3 4 2 3" xfId="4225"/>
    <cellStyle name="Финансовый 3 3 4 3" xfId="4226"/>
    <cellStyle name="Финансовый 3 3 4 4" xfId="4227"/>
    <cellStyle name="Финансовый 3 3 5" xfId="4228"/>
    <cellStyle name="Финансовый 3 3 5 2" xfId="4229"/>
    <cellStyle name="Финансовый 3 3 5 3" xfId="4230"/>
    <cellStyle name="Финансовый 3 3 6" xfId="4231"/>
    <cellStyle name="Финансовый 3 3 7" xfId="4232"/>
    <cellStyle name="Финансовый 3 4" xfId="4233"/>
    <cellStyle name="Финансовый 3 4 2" xfId="4234"/>
    <cellStyle name="Финансовый 3 4 2 2" xfId="4235"/>
    <cellStyle name="Финансовый 3 4 2 2 2" xfId="4236"/>
    <cellStyle name="Финансовый 3 4 2 2 3" xfId="4237"/>
    <cellStyle name="Финансовый 3 4 2 3" xfId="4238"/>
    <cellStyle name="Финансовый 3 4 2 4" xfId="4239"/>
    <cellStyle name="Финансовый 3 4 3" xfId="4240"/>
    <cellStyle name="Финансовый 3 4 3 2" xfId="4241"/>
    <cellStyle name="Финансовый 3 4 3 2 2" xfId="4242"/>
    <cellStyle name="Финансовый 3 4 3 2 3" xfId="4243"/>
    <cellStyle name="Финансовый 3 4 3 3" xfId="4244"/>
    <cellStyle name="Финансовый 3 4 3 4" xfId="4245"/>
    <cellStyle name="Финансовый 3 4 4" xfId="4246"/>
    <cellStyle name="Финансовый 3 4 4 2" xfId="4247"/>
    <cellStyle name="Финансовый 3 4 4 3" xfId="4248"/>
    <cellStyle name="Финансовый 3 4 5" xfId="4249"/>
    <cellStyle name="Финансовый 3 4 6" xfId="4250"/>
    <cellStyle name="Финансовый 3 5" xfId="4251"/>
    <cellStyle name="Финансовый 3 5 2" xfId="4252"/>
    <cellStyle name="Финансовый 3 5 2 2" xfId="4253"/>
    <cellStyle name="Финансовый 3 5 2 3" xfId="4254"/>
    <cellStyle name="Финансовый 3 5 3" xfId="4255"/>
    <cellStyle name="Финансовый 3 5 4" xfId="4256"/>
    <cellStyle name="Финансовый 3 6" xfId="4257"/>
    <cellStyle name="Финансовый 3 6 2" xfId="4258"/>
    <cellStyle name="Финансовый 3 6 2 2" xfId="4259"/>
    <cellStyle name="Финансовый 3 6 2 3" xfId="4260"/>
    <cellStyle name="Финансовый 3 6 3" xfId="4261"/>
    <cellStyle name="Финансовый 3 6 4" xfId="4262"/>
    <cellStyle name="Финансовый 3 7" xfId="4263"/>
    <cellStyle name="Финансовый 3 7 2" xfId="4264"/>
    <cellStyle name="Финансовый 3 7 2 2" xfId="4265"/>
    <cellStyle name="Финансовый 3 7 2 3" xfId="4266"/>
    <cellStyle name="Финансовый 3 7 3" xfId="4267"/>
    <cellStyle name="Финансовый 3 7 4" xfId="4268"/>
    <cellStyle name="Финансовый 3 8" xfId="4269"/>
    <cellStyle name="Финансовый 3 8 2" xfId="4270"/>
    <cellStyle name="Финансовый 3 8 3" xfId="4271"/>
    <cellStyle name="Финансовый 3 9" xfId="4272"/>
    <cellStyle name="Финансовый 4" xfId="8"/>
    <cellStyle name="Финансовый 4 2" xfId="4273"/>
    <cellStyle name="Финансовый 5" xfId="4274"/>
    <cellStyle name="Финансовый 5 2" xfId="4275"/>
    <cellStyle name="Финансовый 5 2 2" xfId="4276"/>
    <cellStyle name="Финансовый 5 2 2 2" xfId="4277"/>
    <cellStyle name="Финансовый 5 2 3" xfId="4278"/>
    <cellStyle name="Финансовый 5 3" xfId="4279"/>
    <cellStyle name="Финансовый 5 4" xfId="4280"/>
    <cellStyle name="Финансовый 5 5" xfId="4281"/>
    <cellStyle name="Финансовый 6" xfId="4282"/>
    <cellStyle name="Финансовый 6 2" xfId="4283"/>
    <cellStyle name="Финансовый 6 2 2" xfId="4284"/>
    <cellStyle name="Финансовый 6 2 3" xfId="4285"/>
    <cellStyle name="Финансовый 6 2 4" xfId="4286"/>
    <cellStyle name="Финансовый 6 3" xfId="4287"/>
    <cellStyle name="Финансовый 6 4" xfId="4288"/>
    <cellStyle name="Финансовый 6 5" xfId="4289"/>
    <cellStyle name="Финансовый 7" xfId="4290"/>
    <cellStyle name="Финансовый 7 2" xfId="4291"/>
    <cellStyle name="Финансовый 7 3" xfId="4292"/>
    <cellStyle name="Финансовый 7 4" xfId="4293"/>
    <cellStyle name="Финансовый 7 4 2" xfId="4294"/>
    <cellStyle name="Финансовый 7 5" xfId="4295"/>
    <cellStyle name="Финансовый 8" xfId="4296"/>
    <cellStyle name="Финансовый 8 2" xfId="4297"/>
    <cellStyle name="Финансовый 8 3" xfId="4298"/>
    <cellStyle name="Финансовый 8 3 2" xfId="4299"/>
    <cellStyle name="Финансовый 8 4" xfId="4300"/>
    <cellStyle name="Финансовый 9" xfId="4301"/>
    <cellStyle name="ФормулаВБ" xfId="4302"/>
    <cellStyle name="Хороший 2" xfId="4303"/>
    <cellStyle name="Хороший 2 2" xfId="4304"/>
    <cellStyle name="Хороший 3" xfId="4305"/>
    <cellStyle name="Хороший 4" xfId="43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AH4" t="str">
            <v>от __________ 2026 года №______</v>
          </cell>
        </row>
        <row r="31">
          <cell r="B31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31" t="str">
            <v>Q_HC.2026.13</v>
          </cell>
        </row>
        <row r="74">
          <cell r="B74" t="str">
            <v>Реконструкция ТП-40</v>
          </cell>
          <cell r="C74" t="str">
            <v>Q_РМ.2026.14</v>
          </cell>
        </row>
        <row r="75">
          <cell r="B75" t="str">
            <v>Реконструкция ТП-384</v>
          </cell>
          <cell r="C75" t="str">
            <v>Q_РМ.2026.15</v>
          </cell>
        </row>
        <row r="76">
          <cell r="B76" t="str">
            <v>Реконструкция ТП-533</v>
          </cell>
          <cell r="C76" t="str">
            <v>Q_РМ.2026.16</v>
          </cell>
        </row>
        <row r="77">
          <cell r="B77" t="str">
            <v>Реконструкция ТП-600</v>
          </cell>
          <cell r="C77" t="str">
            <v>Q_РМ.2026.17</v>
          </cell>
        </row>
        <row r="78">
          <cell r="B78" t="str">
            <v>Реконструкция РП-17</v>
          </cell>
          <cell r="C78" t="str">
            <v>Q_РМ.2026.21</v>
          </cell>
        </row>
        <row r="82">
          <cell r="B82" t="str">
            <v>Модернизация РП-43 РУ-10кВ в части установки комплекса дуговой защиты</v>
          </cell>
          <cell r="C82" t="str">
            <v>Q_РМ.2026.07</v>
          </cell>
        </row>
        <row r="83">
          <cell r="B83" t="str">
            <v>Модернизация РП-18 РУ-10кВ в части установки комплекса дуговой защиты</v>
          </cell>
          <cell r="C83" t="str">
            <v>Q_РМ.2026.08</v>
          </cell>
        </row>
        <row r="84">
          <cell r="B84" t="str">
            <v>Модернизация оборудования ПС 110кВ ЗИФ ЗРУ 6кВ в части установки комплекса дуговой защиты</v>
          </cell>
          <cell r="C84" t="str">
            <v>Q_РМ.2026.09</v>
          </cell>
        </row>
        <row r="85">
          <cell r="B85" t="str">
            <v>Модернизация РП-48 РУ-10кВ в части установки комплекса дуговой защиты</v>
          </cell>
          <cell r="C85" t="str">
            <v>R_РМ.2027.03</v>
          </cell>
        </row>
        <row r="86">
          <cell r="B86" t="str">
            <v>Модернизация РП-36 РУ-10кВ в части установки комплекса дуговой защиты</v>
          </cell>
          <cell r="C86" t="str">
            <v>R_РМ.2027.04</v>
          </cell>
        </row>
        <row r="87">
          <cell r="B87" t="str">
            <v>Реконструкция и развитие инфоормационных систем и линий  связи АСУ ТП</v>
          </cell>
          <cell r="C87" t="str">
            <v>R_РМ.2027.06</v>
          </cell>
        </row>
        <row r="88">
          <cell r="B88" t="str">
            <v>Модернизация РП-11 РУ-10кВ в части установки комплекса дуговой защиты</v>
          </cell>
          <cell r="C88" t="str">
            <v>S_РМ.2028.02</v>
          </cell>
        </row>
        <row r="89">
          <cell r="B89" t="str">
            <v>Модернизация РП-12 РУ-10кВ в части установки комплекса дуговой защиты</v>
          </cell>
          <cell r="C89" t="str">
            <v>S_РМ.2028.03</v>
          </cell>
        </row>
        <row r="90">
          <cell r="B90" t="str">
            <v>Модернизация РП-17 РУ-10кВ в части установки комплекса дуговой защиты</v>
          </cell>
          <cell r="C90" t="str">
            <v>S_РМ.2028.04</v>
          </cell>
        </row>
        <row r="91">
          <cell r="B91" t="str">
            <v>Модернизация РП-25 РУ-10кВ в части установки комплекса дуговой защиты</v>
          </cell>
          <cell r="C91" t="str">
            <v>S_РМ.2028.05</v>
          </cell>
        </row>
        <row r="96">
          <cell r="B96" t="str">
            <v>Реконструкция эдектроснабжения СНТ "Дубрава" мкр.Ахуны, г. Пенза (1 этап)</v>
          </cell>
          <cell r="C96" t="str">
            <v>R_PM.2027.08</v>
          </cell>
        </row>
        <row r="97">
          <cell r="B97" t="str">
            <v>Реконструкция эдектроснабжения СНТ "Дубрава" мкр.Ахуны, г. Пенза (2 этап)</v>
          </cell>
          <cell r="C97" t="str">
            <v>S_РМ.2028.08</v>
          </cell>
        </row>
        <row r="105">
          <cell r="B105" t="str">
            <v>Модернизация учета электрической энергии ВЛ-0,4 кВ от ТП-1006, ТП-24со, РП-37, ТП-30со</v>
          </cell>
          <cell r="C105" t="str">
            <v>Q_РМ.2026.18</v>
          </cell>
        </row>
        <row r="106">
          <cell r="B106" t="str">
            <v>Модернизация учета электрической энергии ВЛ-0,4 кВ от ТП-685, ТП-890, ТП-1005,  ТП-3706, ТП-3709.</v>
          </cell>
          <cell r="C106" t="str">
            <v>Q_РМ.2026.19</v>
          </cell>
        </row>
        <row r="107">
          <cell r="B107" t="str">
            <v>Модернизация учета электрической энергии ВЛ-0,4 кВ от ТП-854, ТП-3710, ТП-3722, ТП-3724, ТП-3708, ТП-1383</v>
          </cell>
          <cell r="C107" t="str">
            <v>Q_РМ.2026.20</v>
          </cell>
        </row>
        <row r="108">
          <cell r="B108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8" t="str">
            <v>R_РМ.2027.07</v>
          </cell>
        </row>
        <row r="109">
          <cell r="B109" t="str">
            <v>Модернизация учета электрической энергии ВЛ-0,4 кВ от ТП-3717, ТП-3715, ТП-3712, ТП-5202, ТП-764, ТП-692, ТП-269, ТП-674.</v>
          </cell>
          <cell r="C109" t="str">
            <v>S_РМ.2028.06</v>
          </cell>
        </row>
        <row r="110">
          <cell r="B110" t="str">
            <v>Модернизация учета электрической энергии ВЛ-0,4 кВ от ТП-3721, Тп-3723, ТП-3703, ТП-4110, ТП-1012, ТП-4112, ТП-1011</v>
          </cell>
          <cell r="C110" t="str">
            <v>S_РМ.2028.07</v>
          </cell>
        </row>
        <row r="111">
          <cell r="B111" t="str">
            <v>Модернизация учета электрической энергии ВЛ-0,4 кВ от ТП-3719, ТП-3711, ТП-64</v>
          </cell>
          <cell r="C111" t="str">
            <v>T_РМ.2029.02</v>
          </cell>
        </row>
        <row r="112">
          <cell r="B112" t="str">
            <v>Модернизация учета электрической энергии ВЛ-0,4 кВ от ТП-324, ТП-674</v>
          </cell>
          <cell r="C112" t="str">
            <v>T_РМ.2029.03</v>
          </cell>
        </row>
        <row r="113">
          <cell r="B113" t="str">
            <v>Модернизация учета электрической энергии ВЛ-0,4 кВ от ТП-377, ТП-341</v>
          </cell>
          <cell r="C113" t="str">
            <v>T_РМ.2029.04</v>
          </cell>
        </row>
        <row r="128">
          <cell r="B128" t="str">
            <v>«Включение приборов учета в систему сбора и передачи данных, класс напряжения 6 (10) кВ, всего, в том числе:»</v>
          </cell>
          <cell r="C128" t="str">
            <v>нд</v>
          </cell>
        </row>
        <row r="129">
          <cell r="B129" t="str">
            <v>АИИС КУЭ АО «Пензенская горэлектросеть»</v>
          </cell>
          <cell r="C129" t="str">
            <v>Q_РМ.2026.01</v>
          </cell>
        </row>
        <row r="130">
          <cell r="B130" t="str">
            <v>АИИС КУЭ АО «Пензенская горэлектросеть»</v>
          </cell>
          <cell r="C130" t="str">
            <v>R_РМ.2027.01</v>
          </cell>
        </row>
        <row r="133">
          <cell r="B133" t="str">
            <v>«Включение приборов учета в систему сбора и передачи данных, класс напряжения 35 кВ, всего, в том числе:»</v>
          </cell>
          <cell r="C133" t="str">
            <v>нд</v>
          </cell>
        </row>
        <row r="136">
          <cell r="B136" t="str">
            <v>«Включение приборов учета в систему сбора и передачи данных, класс напряжения 110 кВ и выше, всего, в том числе:»</v>
          </cell>
          <cell r="C136" t="str">
            <v>нд</v>
          </cell>
        </row>
        <row r="140">
          <cell r="B140" t="str">
            <v>Реконструкция, модернизация, техническое перевооружение прочих объектов основных средств, всего, в том числе:</v>
          </cell>
          <cell r="C140" t="str">
            <v>нд</v>
          </cell>
        </row>
        <row r="141">
          <cell r="B141" t="str">
            <v>Реконструкция прочих объектов основных средств, всего, в том числе:</v>
          </cell>
          <cell r="C141" t="str">
            <v>нд</v>
          </cell>
        </row>
        <row r="142">
          <cell r="B142" t="str">
            <v>АСУ ТП АО «Пензенская горэлектросеть»</v>
          </cell>
          <cell r="C142" t="str">
            <v>Q_РМ.2026.02</v>
          </cell>
        </row>
        <row r="143">
          <cell r="B143" t="str">
            <v>АСУ ТП АО «Пензенская горэлектросеть»</v>
          </cell>
          <cell r="C143" t="str">
            <v>R_РМ.2027.02</v>
          </cell>
        </row>
        <row r="144">
          <cell r="B144" t="str">
            <v>АСУ ТП АО «Пензенская горэлектросеть"</v>
          </cell>
          <cell r="C144" t="str">
            <v>S_РМ.2028.01</v>
          </cell>
        </row>
        <row r="145">
          <cell r="B145" t="str">
            <v xml:space="preserve">АСУ ТП АО «Пензенская горэлектросеть"  </v>
          </cell>
          <cell r="C145" t="str">
            <v>T_РМ.2029.01</v>
          </cell>
        </row>
        <row r="159">
          <cell r="B159" t="str">
            <v>Строительство электрических сетей КЛ-10 кВ КТП-521 - КТП-5105 в районе проспекта Победы, г. Пенза</v>
          </cell>
          <cell r="C159" t="str">
            <v>Q_HC.2026.05</v>
          </cell>
        </row>
        <row r="160">
          <cell r="B160" t="str">
            <v>Реконструкция линейного объекта 2КЛ-10 кВ РП-22 – ТП-562 по пр-ту Строителей, г.Пенза (1 этап)</v>
          </cell>
          <cell r="C160" t="str">
            <v>Q_HC.2026.06</v>
          </cell>
        </row>
        <row r="161">
          <cell r="B161" t="str">
            <v>Реконструкция линейного объекта КЛ-10 кВ ТП-253 – ТП-236 по ул. Минской, г.Пенза</v>
          </cell>
          <cell r="C161" t="str">
            <v>Q_HC.2026.07</v>
          </cell>
        </row>
        <row r="162">
          <cell r="B162" t="str">
            <v>Реконструкция линейного объекта КЛ-10кВ ТП-310-ТП-384 по ул.Мотоциклетной, г.Пенза</v>
          </cell>
          <cell r="C162" t="str">
            <v>Q_HC.2026.08</v>
          </cell>
        </row>
        <row r="163">
          <cell r="B163" t="str">
            <v>Реконструкция линейного объекта КЛ-10кВ ТП-310-ТП-392 по ул.Тимирязева, г.Пенза</v>
          </cell>
          <cell r="C163" t="str">
            <v>Q_HC.2026.09</v>
          </cell>
        </row>
        <row r="164">
          <cell r="B164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64" t="str">
            <v>Q_HC.2026.10</v>
          </cell>
        </row>
        <row r="165">
          <cell r="B165" t="str">
            <v>Строительство электрических сетей КЛ-10 ф.54 от ПС 110/10 "Терновка"-РТП №681</v>
          </cell>
          <cell r="C165" t="str">
            <v>Р_НС.2025.03</v>
          </cell>
        </row>
        <row r="166">
          <cell r="B166" t="str">
            <v>Реконструкция участка КЛ-10 кВ ПС 110/10 кВ "Новозападная" (ф.62) -РП-61 по ул.Лермонтова, г.Пенза</v>
          </cell>
          <cell r="C166" t="str">
            <v>Q_HC.2026.12</v>
          </cell>
        </row>
        <row r="167">
          <cell r="B167" t="str">
            <v>Строительство электрических сетей КЛ-10кВ от РТП в районе ТП-367 - ТП-80</v>
          </cell>
          <cell r="C167" t="str">
            <v>R_HC.2027.02</v>
          </cell>
        </row>
        <row r="168">
          <cell r="B168" t="str">
            <v>Реконструкция линейного объекта 2КЛ-10кВ РП-22-ТП-562 по проспекту Строителей, г.Пенза (2 этап)</v>
          </cell>
          <cell r="C168" t="str">
            <v>R_HC.2027.03</v>
          </cell>
        </row>
        <row r="169">
          <cell r="B169" t="str">
            <v>Реконструкция линейного объекта КЛ-6кВ ТП-2130-ТП-73 по ул.Аустрина, г.Пенза</v>
          </cell>
          <cell r="C169" t="str">
            <v>R_HC.2027.04</v>
          </cell>
        </row>
        <row r="170">
          <cell r="B170" t="str">
            <v>Реконструкция линейного объекта 2КЛ-6 кВ ПС Маяк – ТП-329 по ул. 1-й Порядок, г.Пенза</v>
          </cell>
          <cell r="C170" t="str">
            <v>R_HC.2027.05</v>
          </cell>
        </row>
        <row r="171">
          <cell r="B171" t="str">
            <v>Реконструкция участка КЛ-10кВ ПС 110/10кВ "новозападная" (ф.3) -РП-61 по ул.Окружной (дублер), г.Пенза</v>
          </cell>
          <cell r="C171" t="str">
            <v>R_HC.2027.06</v>
          </cell>
        </row>
        <row r="172">
          <cell r="B172" t="str">
            <v>Реконструкция КЛ-6кВ ТП-6-ТП-3 в районе проспекта Победы, г.Пенза</v>
          </cell>
          <cell r="C172" t="str">
            <v>R_HC.2027.07</v>
          </cell>
        </row>
        <row r="173">
          <cell r="B173" t="str">
            <v>Реконструкция линейного объекта 2КЛ-10 кВ РП-25 - ТП-797 по проспекту Строителей, г. Пенза</v>
          </cell>
          <cell r="C173" t="str">
            <v>S_HC.2028.01</v>
          </cell>
        </row>
        <row r="174">
          <cell r="B174" t="str">
            <v>Реконструкция линейного объекта 2КЛ-10 кВ РП-2002 – ТП-2346  по ул. Герцена, г. Пенза</v>
          </cell>
          <cell r="C174" t="str">
            <v>S_HC.2028.02</v>
          </cell>
        </row>
        <row r="175">
          <cell r="B175" t="str">
            <v>Реконструкция линейного объекта 2КЛ-10 кВ ТП-67 -ТП-68 в районе ул.Бакунина, г.Пенза</v>
          </cell>
          <cell r="C175" t="str">
            <v>S_HC.2028.03</v>
          </cell>
        </row>
        <row r="176">
          <cell r="B176" t="str">
            <v>Реконструкция линейного объекта КЛ-10кВ ПС "Арбеково" ф.23 - ТП-9 в районе ул. Мусоргского, г.Пенза</v>
          </cell>
          <cell r="C176" t="str">
            <v>T_HC.2029.01</v>
          </cell>
        </row>
        <row r="177">
          <cell r="B177" t="str">
            <v>Реконструкция линейного объекта КЛ-10кВ ПС "Терновка" ф.34 - ТП-10 в районе ул. Центральной, г.Пенза</v>
          </cell>
          <cell r="C177" t="str">
            <v>T_HC.2029.02</v>
          </cell>
        </row>
        <row r="179">
          <cell r="B179" t="str">
            <v>Покупка земельных участков для целей реализации инвестиционных проектов, всего, в том числе:</v>
          </cell>
          <cell r="C179" t="str">
            <v>нд</v>
          </cell>
        </row>
        <row r="182">
          <cell r="B182" t="str">
            <v>Прочие инвестиционные проекты, всего, в том числе:</v>
          </cell>
          <cell r="C182" t="str">
            <v>нд</v>
          </cell>
        </row>
        <row r="183">
          <cell r="B183" t="str">
            <v>Приобретение автотранспорта взамен существующего</v>
          </cell>
          <cell r="C183" t="str">
            <v>нд</v>
          </cell>
        </row>
        <row r="184">
          <cell r="B184" t="str">
            <v xml:space="preserve">Приобретение легкового  автомобиля </v>
          </cell>
          <cell r="C184" t="str">
            <v>Q_AT.2026.03</v>
          </cell>
        </row>
        <row r="185">
          <cell r="B185" t="str">
            <v>Приобретение автогидроподъемника</v>
          </cell>
          <cell r="C185" t="str">
            <v>Q_AT.2026.04</v>
          </cell>
        </row>
        <row r="186">
          <cell r="B186" t="str">
            <v>Приобретение электролаборатории</v>
          </cell>
          <cell r="C186" t="str">
            <v>Q_AT.2026.05</v>
          </cell>
        </row>
        <row r="187">
          <cell r="B187" t="str">
            <v>Приобретение эвакуатора</v>
          </cell>
          <cell r="C187" t="str">
            <v>Q_AT.2026.06</v>
          </cell>
        </row>
        <row r="188">
          <cell r="B188" t="str">
            <v>Приобретение мини-погрузчика</v>
          </cell>
          <cell r="C188" t="str">
            <v>Q_AT.2026.07</v>
          </cell>
        </row>
        <row r="189">
          <cell r="B189" t="str">
            <v>Приобретение прицепа</v>
          </cell>
          <cell r="C189" t="str">
            <v>Q_AT.2026.08</v>
          </cell>
        </row>
        <row r="190">
          <cell r="B190" t="str">
            <v xml:space="preserve">Приобретение авто. мастерской </v>
          </cell>
          <cell r="C190" t="str">
            <v>R_AT.2027.01</v>
          </cell>
        </row>
        <row r="191">
          <cell r="B191" t="str">
            <v>Приобретение легкового  автомобиля  (3 шт)</v>
          </cell>
          <cell r="C191" t="str">
            <v>R_AT.2027.02</v>
          </cell>
        </row>
        <row r="192">
          <cell r="B192" t="str">
            <v xml:space="preserve">Приобретение автоподъемника </v>
          </cell>
          <cell r="C192" t="str">
            <v>R_AT.2027.04</v>
          </cell>
        </row>
        <row r="193">
          <cell r="B193" t="str">
            <v xml:space="preserve">Приобретение автоподъемника </v>
          </cell>
          <cell r="C193" t="str">
            <v>R_AT.2027.05</v>
          </cell>
        </row>
        <row r="194">
          <cell r="B194" t="str">
            <v xml:space="preserve">Приобретение электролаборатории </v>
          </cell>
          <cell r="C194" t="str">
            <v>R_AT.2027.06</v>
          </cell>
        </row>
        <row r="195">
          <cell r="B195" t="str">
            <v>Приобретение автогидроподъемника</v>
          </cell>
          <cell r="C195" t="str">
            <v>S_AT.2028.01</v>
          </cell>
        </row>
        <row r="196">
          <cell r="B196" t="str">
            <v xml:space="preserve">Приобретение легкового автомобиля </v>
          </cell>
          <cell r="C196" t="str">
            <v>S_AT.2028.02</v>
          </cell>
        </row>
        <row r="197">
          <cell r="B197" t="str">
            <v>Приобретение бригадного автомобиля</v>
          </cell>
          <cell r="C197" t="str">
            <v>S_AT.2028.03</v>
          </cell>
        </row>
        <row r="198">
          <cell r="B198" t="str">
            <v>Приобретение КАМАЗа</v>
          </cell>
          <cell r="C198" t="str">
            <v>S_AT.2028.04</v>
          </cell>
        </row>
        <row r="199">
          <cell r="B199" t="str">
            <v xml:space="preserve">Покупка Легкового автомобиля </v>
          </cell>
          <cell r="C199" t="str">
            <v>T_AT.2029.01</v>
          </cell>
        </row>
        <row r="200">
          <cell r="B200" t="str">
            <v>Приобретение а/м ремонтной-мастерской</v>
          </cell>
          <cell r="C200" t="str">
            <v>T_AT.2029.02</v>
          </cell>
        </row>
        <row r="201">
          <cell r="B201" t="str">
            <v>Приобретение автогидроподъемника</v>
          </cell>
          <cell r="C201" t="str">
            <v>T_AT.2029.03</v>
          </cell>
        </row>
        <row r="202">
          <cell r="B202" t="str">
            <v>Приобретение бригадного автомобиля</v>
          </cell>
          <cell r="C202" t="str">
            <v>T_AT.2029.04</v>
          </cell>
        </row>
        <row r="203">
          <cell r="B203" t="str">
            <v>Приобретение тягача</v>
          </cell>
          <cell r="C203" t="str">
            <v>T_AT.2029.05</v>
          </cell>
        </row>
        <row r="204">
          <cell r="B204" t="str">
            <v>Приобретение  бортового полуприцепа</v>
          </cell>
          <cell r="C204" t="str">
            <v>T_AT.2029.06</v>
          </cell>
        </row>
        <row r="207">
          <cell r="B207" t="str">
            <v>Приобретение прочих основных средств</v>
          </cell>
        </row>
        <row r="208">
          <cell r="B208" t="str">
            <v>Приобретение прочих основных средств</v>
          </cell>
          <cell r="C208" t="str">
            <v>Q_ПС.2026.02</v>
          </cell>
        </row>
        <row r="209">
          <cell r="B209" t="str">
            <v>Приобретение прочих основных средств</v>
          </cell>
          <cell r="C209" t="str">
            <v>R_ПС.2027.02</v>
          </cell>
        </row>
        <row r="210">
          <cell r="B210" t="str">
            <v>Приобретение прочих основных средств</v>
          </cell>
          <cell r="C210" t="str">
            <v>S_ПС.2028.02</v>
          </cell>
        </row>
        <row r="211">
          <cell r="B211" t="str">
            <v>Приобретение прочих основных средств</v>
          </cell>
          <cell r="C211" t="str">
            <v>T_ПС.2029.02</v>
          </cell>
        </row>
        <row r="212">
          <cell r="B212" t="str">
            <v>Приобретение оргтехники</v>
          </cell>
          <cell r="C212" t="str">
            <v>Q_ПС.2026.01</v>
          </cell>
        </row>
        <row r="213">
          <cell r="B213" t="str">
            <v>Приобретение оргтехники</v>
          </cell>
          <cell r="C213" t="str">
            <v>R_ПС.2027.01</v>
          </cell>
        </row>
        <row r="214">
          <cell r="B214" t="str">
            <v>Приобретение оргтехники</v>
          </cell>
          <cell r="C214" t="str">
            <v>S_ПС.2028.01</v>
          </cell>
        </row>
        <row r="215">
          <cell r="B215" t="str">
            <v>Приобретение оргтехники</v>
          </cell>
          <cell r="C215" t="str">
            <v>T_ПС.2029.01</v>
          </cell>
        </row>
        <row r="218">
          <cell r="B218" t="str">
            <v>Консолидация электросетевых активов</v>
          </cell>
        </row>
        <row r="219">
          <cell r="B219" t="str">
            <v>Покупка обьектов электросетевого хозяйства</v>
          </cell>
          <cell r="C219" t="str">
            <v>Q_ПО.2026.01</v>
          </cell>
        </row>
        <row r="221">
          <cell r="B221" t="str">
            <v>ПИР для строительства будущих лет</v>
          </cell>
        </row>
        <row r="222">
          <cell r="B222" t="str">
            <v>ПИР на АСУ ТП</v>
          </cell>
          <cell r="C222" t="str">
            <v>Q_ПИР.2026.01</v>
          </cell>
        </row>
        <row r="223">
          <cell r="B223" t="str">
            <v>ПИР на модернизацию РП-48 РК-10кВ в части установки комплекса дуговой защиты</v>
          </cell>
          <cell r="C223" t="str">
            <v>Q_ПИР.2026.02</v>
          </cell>
        </row>
        <row r="224">
          <cell r="B224" t="str">
            <v>ПИР модернизацию РП-36 РК-10кВ в части установки комплекса дуговой защиты</v>
          </cell>
          <cell r="C224" t="str">
            <v>Q_ПИР.2026.03</v>
          </cell>
        </row>
        <row r="225">
          <cell r="B225" t="str">
            <v>ПИР на строительство электрических сетей КЛ-10кВ от РТП в районе ТП-367 - ТП-80</v>
          </cell>
          <cell r="C225" t="str">
            <v>Q_ПИР.2026.04</v>
          </cell>
        </row>
        <row r="226">
          <cell r="B226" t="str">
            <v>ПИР Реконструкция и развитие информационных систем и линий связи АСУ ТП</v>
          </cell>
          <cell r="C226" t="str">
            <v>Q_ПИР.2026.06</v>
          </cell>
        </row>
        <row r="227">
          <cell r="B227" t="str">
            <v>ПИР.  Реконструкция линейного объекта 2КЛ-10кВ РП-22-ТП-562 по проспекту Строителей, г.Пенза (2 этап)</v>
          </cell>
          <cell r="C227" t="str">
            <v>Q_ПИР.2026.07</v>
          </cell>
        </row>
        <row r="228">
          <cell r="B228" t="str">
            <v>ПИР.Реконструкция линейного объекта КЛ-6кВ ТП-2130-ТП-73 по ул.Аустрина, г.Пенза</v>
          </cell>
          <cell r="C228" t="str">
            <v>Q_ПИР.2026.08</v>
          </cell>
        </row>
        <row r="229">
          <cell r="B229" t="str">
            <v>ПИР. Реконструкция линейного объекта 2КЛ-6 кВ ПС Маяк – ТП-329 по ул. 1-й Порядок, г.Пенза</v>
          </cell>
          <cell r="C229" t="str">
            <v>Q_ПИР.2026.09</v>
          </cell>
        </row>
        <row r="230">
          <cell r="B230" t="str">
            <v>ПИР. Реконструкция участка КЛ-10кВ ПС 110/10кВ "новозападная" (ф.3) -РП-61 по ул.Окружной (дублер), г.Пенза</v>
          </cell>
          <cell r="C230" t="str">
            <v>Q_ПИР.2026.10</v>
          </cell>
        </row>
        <row r="231">
          <cell r="B231" t="str">
            <v>ПИР.  Реконструкция КЛ-6кВ ТП-6-ТП-3 в районе проспекта Победы, г.Пенза</v>
          </cell>
          <cell r="C231" t="str">
            <v>Q_ПИР.2026.11</v>
          </cell>
        </row>
        <row r="232">
          <cell r="B232" t="str">
            <v>ПИР. Реконструкция эдектроснабжения СНТ "Дубрава" мкр.Ахуны, г. Пенза (1,2 этап)</v>
          </cell>
          <cell r="C232" t="str">
            <v>Q_ПИР.2026.12</v>
          </cell>
        </row>
        <row r="233">
          <cell r="B233" t="str">
            <v>ПИР на проектирование модернизации РП-11 РУ-10кВ в части установки комплекса дуговой защиты</v>
          </cell>
          <cell r="C233" t="str">
            <v>R_ПИР.2027.02</v>
          </cell>
        </row>
        <row r="234">
          <cell r="B234" t="str">
            <v>ПИР на проектирование модернизации РП-12 РУ-10кВ в части установки комплекса дуговой защиты</v>
          </cell>
          <cell r="C234" t="str">
            <v>R_ПИР.2027.03</v>
          </cell>
        </row>
        <row r="235">
          <cell r="B235" t="str">
            <v>ПИР на проектирование модернизации РП-17 РУ-10кВ в части установки комплекса дуговой защиты</v>
          </cell>
          <cell r="C235" t="str">
            <v>R_ПИР.2027.04</v>
          </cell>
        </row>
        <row r="236">
          <cell r="B236" t="str">
            <v>ПИР на проектирование модернизации РП-25 РУ-10кВ в части установки комплекса дуговой защиты</v>
          </cell>
          <cell r="C236" t="str">
            <v>R_ПИР.2027.05</v>
          </cell>
        </row>
        <row r="237">
          <cell r="B237" t="str">
            <v>ПИР. АСУ ТП АО «Пензенская горэлектросеть"</v>
          </cell>
          <cell r="C237" t="str">
            <v>R_ПИР.2027.06</v>
          </cell>
        </row>
        <row r="238">
          <cell r="B238" t="str">
            <v>ПИР. Реконструкция линейного объекта 2КЛ-10 кВ РП-25 - ТП-797 по проспекту Строителей, г. Пенза</v>
          </cell>
          <cell r="C238" t="str">
            <v>R_ПИР.2027.07</v>
          </cell>
        </row>
        <row r="239">
          <cell r="B239" t="str">
            <v>ПИР. Реконструкция линейного объекта 2КЛ-10 кВ РП-2002 – ТП-2346  по ул. Герцена, г. Пенза</v>
          </cell>
          <cell r="C239" t="str">
            <v>R_ПИР.2027.08</v>
          </cell>
        </row>
        <row r="240">
          <cell r="B240" t="str">
            <v>ПИР. Реконструкция линейного объекта 2КЛ-10 кВ ТП-67-Тп-68 в районе ул.Бакунина</v>
          </cell>
          <cell r="C240" t="str">
            <v>R_ПИР.2027.09</v>
          </cell>
        </row>
        <row r="241">
          <cell r="B241" t="str">
            <v xml:space="preserve">ПИР. АСУ ТП АО «Пензенская горэлектросеть" </v>
          </cell>
          <cell r="C241" t="str">
            <v>S_ПИР.2028.01</v>
          </cell>
        </row>
        <row r="242">
          <cell r="B242" t="str">
            <v>ПИР. Реконструкция линейного объекта КЛ-10кВ ПС "Арбеково" ф.23 - ТП-9 в районе ул. Мусоргского, г.Пенза</v>
          </cell>
          <cell r="C242" t="str">
            <v>S_ПИР.2028.02</v>
          </cell>
        </row>
        <row r="243">
          <cell r="B243" t="str">
            <v>ПИР. Реконструкция линейного объекта КЛ-10кВ ПС "Терновка" ф.34 - ТП-10 в районе ул. Центральной, г.Пенза</v>
          </cell>
          <cell r="C243" t="str">
            <v>S_ПИР.2028.03</v>
          </cell>
        </row>
        <row r="244">
          <cell r="B244" t="str">
            <v>ПИР АСУ ТП АО "Пензенская горэлектросеть" (10 шт)</v>
          </cell>
          <cell r="C244" t="str">
            <v>T_ПИР.2029.01</v>
          </cell>
        </row>
        <row r="247">
          <cell r="B247" t="str">
            <v>Строительство зданий и сооружений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242"/>
  <sheetViews>
    <sheetView tabSelected="1" view="pageBreakPreview" zoomScale="70" zoomScaleNormal="100" zoomScaleSheetLayoutView="100" workbookViewId="0">
      <selection activeCell="G98" sqref="G98"/>
    </sheetView>
  </sheetViews>
  <sheetFormatPr defaultColWidth="9" defaultRowHeight="15.75"/>
  <cols>
    <col min="1" max="1" width="12" style="1" customWidth="1"/>
    <col min="2" max="2" width="46.375" style="1" customWidth="1"/>
    <col min="3" max="3" width="17.625" style="1" customWidth="1"/>
    <col min="4" max="4" width="12.5" style="1" customWidth="1"/>
    <col min="5" max="5" width="11.25" style="1" customWidth="1"/>
    <col min="6" max="6" width="12.5" style="1" customWidth="1"/>
    <col min="7" max="7" width="11.25" style="1" customWidth="1"/>
    <col min="8" max="8" width="12.5" style="1" customWidth="1"/>
    <col min="9" max="9" width="11.625" style="1" customWidth="1"/>
    <col min="10" max="11" width="11.25" style="1" customWidth="1"/>
    <col min="12" max="13" width="14.625" style="1" customWidth="1"/>
    <col min="14" max="14" width="12.75" style="1" customWidth="1"/>
    <col min="15" max="15" width="4.625" style="1" customWidth="1"/>
    <col min="16" max="16" width="21" style="1" customWidth="1"/>
    <col min="17" max="18" width="3.375" style="1" customWidth="1"/>
    <col min="19" max="19" width="4.125" style="1" customWidth="1"/>
    <col min="20" max="22" width="5.75" style="1" customWidth="1"/>
    <col min="23" max="23" width="3.875" style="1" customWidth="1"/>
    <col min="24" max="24" width="4.5" style="1" customWidth="1"/>
    <col min="25" max="25" width="3.875" style="1" customWidth="1"/>
    <col min="26" max="26" width="4.375" style="1" customWidth="1"/>
    <col min="27" max="29" width="5.75" style="1" customWidth="1"/>
    <col min="30" max="30" width="6.125" style="1" customWidth="1"/>
    <col min="31" max="31" width="5.75" style="1" customWidth="1"/>
    <col min="32" max="32" width="6.5" style="1" customWidth="1"/>
    <col min="33" max="33" width="3.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3" customWidth="1"/>
    <col min="38" max="38" width="22.375" style="3" customWidth="1"/>
    <col min="39" max="39" width="10.875" style="3" customWidth="1"/>
    <col min="40" max="40" width="17.375" style="3" customWidth="1"/>
    <col min="41" max="42" width="4.125" style="3" customWidth="1"/>
    <col min="43" max="43" width="3.75" style="3" customWidth="1"/>
    <col min="44" max="44" width="3.875" style="3" customWidth="1"/>
    <col min="45" max="45" width="4.5" style="3" customWidth="1"/>
    <col min="46" max="46" width="5" style="3" customWidth="1"/>
    <col min="47" max="47" width="5.5" style="3" customWidth="1"/>
    <col min="48" max="48" width="5.75" style="3" customWidth="1"/>
    <col min="49" max="49" width="5.5" style="3" customWidth="1"/>
    <col min="50" max="51" width="5" style="3" customWidth="1"/>
    <col min="52" max="52" width="12.875" style="3" customWidth="1"/>
    <col min="53" max="62" width="5" style="3" customWidth="1"/>
    <col min="63" max="16384" width="9" style="3"/>
  </cols>
  <sheetData>
    <row r="1" spans="1:52" ht="18.75">
      <c r="M1" s="2" t="s">
        <v>0</v>
      </c>
    </row>
    <row r="2" spans="1:52" ht="18.75">
      <c r="M2" s="4" t="s">
        <v>1</v>
      </c>
      <c r="N2" s="2"/>
    </row>
    <row r="3" spans="1:52" ht="18.75">
      <c r="M3" s="4" t="s">
        <v>2</v>
      </c>
      <c r="N3" s="5"/>
    </row>
    <row r="4" spans="1:52" ht="18.75">
      <c r="L4" s="6"/>
      <c r="M4" s="4" t="str">
        <f>'[1]8'!AH4</f>
        <v>от __________ 2026 года №______</v>
      </c>
      <c r="N4" s="6"/>
    </row>
    <row r="5" spans="1:5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52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s="14" customFormat="1" ht="31.5" customHeight="1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</row>
    <row r="8" spans="1:52">
      <c r="A8" s="15"/>
      <c r="B8" s="15"/>
      <c r="C8" s="15"/>
      <c r="D8" s="15"/>
      <c r="E8" s="15"/>
      <c r="F8" s="15"/>
      <c r="G8" s="15"/>
      <c r="H8" s="15"/>
      <c r="I8" s="16"/>
      <c r="J8" s="16"/>
      <c r="K8" s="16"/>
      <c r="L8" s="16"/>
      <c r="M8" s="16"/>
      <c r="N8" s="17"/>
      <c r="O8" s="17"/>
      <c r="P8" s="17"/>
      <c r="Q8" s="17"/>
      <c r="R8" s="17"/>
      <c r="S8" s="17"/>
      <c r="T8" s="17"/>
      <c r="U8" s="17"/>
      <c r="V8" s="17"/>
    </row>
    <row r="9" spans="1:52" ht="53.25" customHeight="1">
      <c r="A9" s="18" t="s">
        <v>6</v>
      </c>
      <c r="B9" s="18" t="s">
        <v>7</v>
      </c>
      <c r="C9" s="18" t="s">
        <v>8</v>
      </c>
      <c r="D9" s="19" t="s">
        <v>9</v>
      </c>
      <c r="E9" s="19"/>
      <c r="F9" s="19"/>
      <c r="G9" s="19"/>
      <c r="H9" s="19"/>
      <c r="I9" s="19"/>
      <c r="J9" s="19"/>
      <c r="K9" s="19"/>
      <c r="L9" s="19"/>
      <c r="M9" s="20"/>
      <c r="N9" s="21" t="s">
        <v>10</v>
      </c>
    </row>
    <row r="10" spans="1:52" ht="18" customHeight="1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21"/>
    </row>
    <row r="11" spans="1:52" ht="36" customHeight="1">
      <c r="A11" s="22"/>
      <c r="B11" s="22"/>
      <c r="C11" s="22"/>
      <c r="D11" s="25" t="s">
        <v>11</v>
      </c>
      <c r="E11" s="25"/>
      <c r="F11" s="25"/>
      <c r="G11" s="25"/>
      <c r="H11" s="25"/>
      <c r="I11" s="25"/>
      <c r="J11" s="25"/>
      <c r="K11" s="25"/>
      <c r="L11" s="25"/>
      <c r="M11" s="26"/>
      <c r="N11" s="21"/>
    </row>
    <row r="12" spans="1:52" ht="52.5" customHeight="1">
      <c r="A12" s="22"/>
      <c r="B12" s="22"/>
      <c r="C12" s="22"/>
      <c r="D12" s="27" t="s">
        <v>12</v>
      </c>
      <c r="E12" s="28"/>
      <c r="F12" s="27" t="s">
        <v>13</v>
      </c>
      <c r="G12" s="28"/>
      <c r="H12" s="27" t="s">
        <v>14</v>
      </c>
      <c r="I12" s="28"/>
      <c r="J12" s="27" t="s">
        <v>15</v>
      </c>
      <c r="K12" s="28"/>
      <c r="L12" s="29" t="s">
        <v>16</v>
      </c>
      <c r="M12" s="30"/>
      <c r="N12" s="21"/>
    </row>
    <row r="13" spans="1:52" ht="52.5" customHeight="1">
      <c r="A13" s="31"/>
      <c r="B13" s="31"/>
      <c r="C13" s="31"/>
      <c r="D13" s="32" t="s">
        <v>17</v>
      </c>
      <c r="E13" s="32" t="s">
        <v>18</v>
      </c>
      <c r="F13" s="32" t="s">
        <v>17</v>
      </c>
      <c r="G13" s="32" t="s">
        <v>18</v>
      </c>
      <c r="H13" s="32" t="s">
        <v>17</v>
      </c>
      <c r="I13" s="32" t="s">
        <v>18</v>
      </c>
      <c r="J13" s="32" t="s">
        <v>17</v>
      </c>
      <c r="K13" s="32" t="s">
        <v>18</v>
      </c>
      <c r="L13" s="32" t="s">
        <v>17</v>
      </c>
      <c r="M13" s="32" t="s">
        <v>18</v>
      </c>
      <c r="N13" s="33"/>
    </row>
    <row r="14" spans="1:52">
      <c r="A14" s="34">
        <v>1</v>
      </c>
      <c r="B14" s="34">
        <v>2</v>
      </c>
      <c r="C14" s="34">
        <v>3</v>
      </c>
      <c r="D14" s="34" t="s">
        <v>19</v>
      </c>
      <c r="E14" s="34" t="s">
        <v>20</v>
      </c>
      <c r="F14" s="34" t="s">
        <v>21</v>
      </c>
      <c r="G14" s="34" t="s">
        <v>22</v>
      </c>
      <c r="H14" s="34" t="s">
        <v>23</v>
      </c>
      <c r="I14" s="34" t="s">
        <v>24</v>
      </c>
      <c r="J14" s="34" t="s">
        <v>25</v>
      </c>
      <c r="K14" s="34" t="s">
        <v>26</v>
      </c>
      <c r="L14" s="34" t="s">
        <v>27</v>
      </c>
      <c r="M14" s="34" t="s">
        <v>28</v>
      </c>
      <c r="N14" s="35" t="s">
        <v>29</v>
      </c>
    </row>
    <row r="15" spans="1:52" ht="31.5">
      <c r="A15" s="36" t="s">
        <v>30</v>
      </c>
      <c r="B15" s="37" t="s">
        <v>31</v>
      </c>
      <c r="C15" s="38" t="s">
        <v>32</v>
      </c>
      <c r="D15" s="39">
        <f t="shared" ref="D15:M15" si="0">D16+D17+D18+D19+D20+D21</f>
        <v>1942.5990000000002</v>
      </c>
      <c r="E15" s="39">
        <f t="shared" si="0"/>
        <v>238.934573</v>
      </c>
      <c r="F15" s="39">
        <f t="shared" si="0"/>
        <v>1680.4480000000001</v>
      </c>
      <c r="G15" s="39">
        <f t="shared" si="0"/>
        <v>206.69</v>
      </c>
      <c r="H15" s="39">
        <f t="shared" si="0"/>
        <v>1680.4480000000001</v>
      </c>
      <c r="I15" s="39">
        <f t="shared" si="0"/>
        <v>206.69</v>
      </c>
      <c r="J15" s="39">
        <f t="shared" si="0"/>
        <v>1680.4480000000001</v>
      </c>
      <c r="K15" s="39">
        <f t="shared" si="0"/>
        <v>206.69</v>
      </c>
      <c r="L15" s="39">
        <f>L16+L17+L18+L19+L20+L21</f>
        <v>6983.9430000000002</v>
      </c>
      <c r="M15" s="39">
        <f t="shared" si="0"/>
        <v>859.00457299999994</v>
      </c>
      <c r="N15" s="40"/>
      <c r="P15" s="41"/>
    </row>
    <row r="16" spans="1:52">
      <c r="A16" s="36" t="s">
        <v>33</v>
      </c>
      <c r="B16" s="37" t="s">
        <v>34</v>
      </c>
      <c r="C16" s="38" t="s">
        <v>32</v>
      </c>
      <c r="D16" s="39">
        <f t="shared" ref="D16:M16" si="1">D24</f>
        <v>0</v>
      </c>
      <c r="E16" s="39">
        <f t="shared" si="1"/>
        <v>0</v>
      </c>
      <c r="F16" s="39">
        <f t="shared" si="1"/>
        <v>0</v>
      </c>
      <c r="G16" s="39">
        <f t="shared" si="1"/>
        <v>0</v>
      </c>
      <c r="H16" s="39">
        <f t="shared" si="1"/>
        <v>0</v>
      </c>
      <c r="I16" s="39">
        <f t="shared" si="1"/>
        <v>0</v>
      </c>
      <c r="J16" s="39">
        <f t="shared" si="1"/>
        <v>0</v>
      </c>
      <c r="K16" s="39">
        <f t="shared" si="1"/>
        <v>0</v>
      </c>
      <c r="L16" s="39">
        <f t="shared" si="1"/>
        <v>0</v>
      </c>
      <c r="M16" s="39">
        <f t="shared" si="1"/>
        <v>0</v>
      </c>
      <c r="N16" s="40"/>
    </row>
    <row r="17" spans="1:36" ht="31.5">
      <c r="A17" s="36" t="s">
        <v>35</v>
      </c>
      <c r="B17" s="37" t="s">
        <v>36</v>
      </c>
      <c r="C17" s="38" t="s">
        <v>32</v>
      </c>
      <c r="D17" s="39">
        <f t="shared" ref="D17:M17" si="2">D70+D347+D622+D824+D1089+D1653+D1831</f>
        <v>1942.5990000000002</v>
      </c>
      <c r="E17" s="39">
        <f t="shared" si="2"/>
        <v>238.934573</v>
      </c>
      <c r="F17" s="39">
        <f t="shared" si="2"/>
        <v>1680.4480000000001</v>
      </c>
      <c r="G17" s="39">
        <f t="shared" si="2"/>
        <v>206.69</v>
      </c>
      <c r="H17" s="39">
        <f t="shared" si="2"/>
        <v>1680.4480000000001</v>
      </c>
      <c r="I17" s="39">
        <f t="shared" si="2"/>
        <v>206.69</v>
      </c>
      <c r="J17" s="39">
        <f t="shared" si="2"/>
        <v>1680.4480000000001</v>
      </c>
      <c r="K17" s="39">
        <f t="shared" si="2"/>
        <v>206.69</v>
      </c>
      <c r="L17" s="39">
        <f t="shared" si="2"/>
        <v>6983.9430000000002</v>
      </c>
      <c r="M17" s="39">
        <f t="shared" si="2"/>
        <v>859.00457299999994</v>
      </c>
      <c r="N17" s="40"/>
    </row>
    <row r="18" spans="1:36" ht="63">
      <c r="A18" s="36" t="s">
        <v>37</v>
      </c>
      <c r="B18" s="42" t="s">
        <v>38</v>
      </c>
      <c r="C18" s="38" t="s">
        <v>32</v>
      </c>
      <c r="D18" s="39">
        <f t="shared" ref="D18:M18" si="3">D146+D502+D741+D986+D1553+D1758+D1924</f>
        <v>0</v>
      </c>
      <c r="E18" s="39">
        <f t="shared" si="3"/>
        <v>0</v>
      </c>
      <c r="F18" s="39">
        <f t="shared" si="3"/>
        <v>0</v>
      </c>
      <c r="G18" s="39">
        <f t="shared" si="3"/>
        <v>0</v>
      </c>
      <c r="H18" s="39">
        <f t="shared" si="3"/>
        <v>0</v>
      </c>
      <c r="I18" s="39">
        <f t="shared" si="3"/>
        <v>0</v>
      </c>
      <c r="J18" s="39">
        <f t="shared" si="3"/>
        <v>0</v>
      </c>
      <c r="K18" s="39">
        <f t="shared" si="3"/>
        <v>0</v>
      </c>
      <c r="L18" s="39">
        <f t="shared" si="3"/>
        <v>0</v>
      </c>
      <c r="M18" s="39">
        <f t="shared" si="3"/>
        <v>0</v>
      </c>
      <c r="N18" s="43"/>
    </row>
    <row r="19" spans="1:36" ht="31.5">
      <c r="A19" s="36" t="s">
        <v>39</v>
      </c>
      <c r="B19" s="37" t="s">
        <v>40</v>
      </c>
      <c r="C19" s="38" t="s">
        <v>32</v>
      </c>
      <c r="D19" s="39">
        <f t="shared" ref="D19:M19" si="4">D153+D530+D750+D1006+D1563+D1775+D1938</f>
        <v>0</v>
      </c>
      <c r="E19" s="39">
        <f t="shared" si="4"/>
        <v>0</v>
      </c>
      <c r="F19" s="39">
        <f t="shared" si="4"/>
        <v>0</v>
      </c>
      <c r="G19" s="39">
        <f t="shared" si="4"/>
        <v>0</v>
      </c>
      <c r="H19" s="39">
        <f t="shared" si="4"/>
        <v>0</v>
      </c>
      <c r="I19" s="39">
        <f t="shared" si="4"/>
        <v>0</v>
      </c>
      <c r="J19" s="39">
        <f t="shared" si="4"/>
        <v>0</v>
      </c>
      <c r="K19" s="39">
        <f t="shared" si="4"/>
        <v>0</v>
      </c>
      <c r="L19" s="39">
        <f t="shared" si="4"/>
        <v>0</v>
      </c>
      <c r="M19" s="39">
        <f t="shared" si="4"/>
        <v>0</v>
      </c>
      <c r="N19" s="43"/>
    </row>
    <row r="20" spans="1:36" ht="31.5">
      <c r="A20" s="36" t="s">
        <v>41</v>
      </c>
      <c r="B20" s="37" t="s">
        <v>42</v>
      </c>
      <c r="C20" s="38" t="s">
        <v>32</v>
      </c>
      <c r="D20" s="39">
        <f t="shared" ref="D20:M20" si="5">D175+D539+D754+D1013+D1567+D1778+D1951</f>
        <v>0</v>
      </c>
      <c r="E20" s="39">
        <f t="shared" si="5"/>
        <v>0</v>
      </c>
      <c r="F20" s="39">
        <f t="shared" si="5"/>
        <v>0</v>
      </c>
      <c r="G20" s="39">
        <f t="shared" si="5"/>
        <v>0</v>
      </c>
      <c r="H20" s="39">
        <f t="shared" si="5"/>
        <v>0</v>
      </c>
      <c r="I20" s="39">
        <f t="shared" si="5"/>
        <v>0</v>
      </c>
      <c r="J20" s="39">
        <f t="shared" si="5"/>
        <v>0</v>
      </c>
      <c r="K20" s="39">
        <f t="shared" si="5"/>
        <v>0</v>
      </c>
      <c r="L20" s="39">
        <f t="shared" si="5"/>
        <v>0</v>
      </c>
      <c r="M20" s="39">
        <f t="shared" si="5"/>
        <v>0</v>
      </c>
      <c r="N20" s="43"/>
    </row>
    <row r="21" spans="1:36">
      <c r="A21" s="36" t="s">
        <v>43</v>
      </c>
      <c r="B21" s="42" t="s">
        <v>44</v>
      </c>
      <c r="C21" s="38" t="s">
        <v>32</v>
      </c>
      <c r="D21" s="39">
        <f t="shared" ref="D21:M21" si="6">D178+D543+D758+D1015+D1571+D1781+D1953</f>
        <v>0</v>
      </c>
      <c r="E21" s="44">
        <f t="shared" si="6"/>
        <v>0</v>
      </c>
      <c r="F21" s="44">
        <f t="shared" si="6"/>
        <v>0</v>
      </c>
      <c r="G21" s="44">
        <f t="shared" si="6"/>
        <v>0</v>
      </c>
      <c r="H21" s="44">
        <f t="shared" si="6"/>
        <v>0</v>
      </c>
      <c r="I21" s="44">
        <f t="shared" si="6"/>
        <v>0</v>
      </c>
      <c r="J21" s="44">
        <f t="shared" si="6"/>
        <v>0</v>
      </c>
      <c r="K21" s="44">
        <f t="shared" si="6"/>
        <v>0</v>
      </c>
      <c r="L21" s="44">
        <f t="shared" si="6"/>
        <v>0</v>
      </c>
      <c r="M21" s="44">
        <f t="shared" si="6"/>
        <v>0</v>
      </c>
      <c r="N21" s="43"/>
    </row>
    <row r="22" spans="1:36" hidden="1">
      <c r="A22" s="45"/>
      <c r="B22" s="46"/>
      <c r="C22" s="47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3"/>
    </row>
    <row r="23" spans="1:36">
      <c r="A23" s="49" t="s">
        <v>45</v>
      </c>
      <c r="B23" s="50" t="s">
        <v>46</v>
      </c>
      <c r="C23" s="47" t="s">
        <v>32</v>
      </c>
      <c r="D23" s="39">
        <f t="shared" ref="D23:M23" si="7">D24+D70+D146+D153+D175+D178</f>
        <v>1942.5990000000002</v>
      </c>
      <c r="E23" s="39">
        <f t="shared" si="7"/>
        <v>238.934573</v>
      </c>
      <c r="F23" s="39">
        <f t="shared" si="7"/>
        <v>1680.4480000000001</v>
      </c>
      <c r="G23" s="39">
        <f t="shared" si="7"/>
        <v>206.69</v>
      </c>
      <c r="H23" s="39">
        <f t="shared" si="7"/>
        <v>1680.4480000000001</v>
      </c>
      <c r="I23" s="39">
        <f t="shared" si="7"/>
        <v>206.69</v>
      </c>
      <c r="J23" s="39">
        <f t="shared" si="7"/>
        <v>1680.4480000000001</v>
      </c>
      <c r="K23" s="39">
        <f t="shared" si="7"/>
        <v>206.69</v>
      </c>
      <c r="L23" s="39">
        <f t="shared" si="7"/>
        <v>6983.9430000000002</v>
      </c>
      <c r="M23" s="39">
        <f t="shared" si="7"/>
        <v>859.00457299999994</v>
      </c>
      <c r="N23" s="43"/>
    </row>
    <row r="24" spans="1:36" ht="31.5">
      <c r="A24" s="49" t="s">
        <v>47</v>
      </c>
      <c r="B24" s="50" t="s">
        <v>48</v>
      </c>
      <c r="C24" s="51" t="s">
        <v>32</v>
      </c>
      <c r="D24" s="39">
        <f t="shared" ref="D24:M24" si="8">D25+D40+D47+D67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0</v>
      </c>
      <c r="I24" s="39">
        <f t="shared" si="8"/>
        <v>0</v>
      </c>
      <c r="J24" s="39">
        <f t="shared" si="8"/>
        <v>0</v>
      </c>
      <c r="K24" s="39">
        <f t="shared" si="8"/>
        <v>0</v>
      </c>
      <c r="L24" s="39">
        <f t="shared" si="8"/>
        <v>0</v>
      </c>
      <c r="M24" s="39">
        <f t="shared" si="8"/>
        <v>0</v>
      </c>
      <c r="N24" s="43"/>
    </row>
    <row r="25" spans="1:36" ht="47.25">
      <c r="A25" s="49" t="s">
        <v>49</v>
      </c>
      <c r="B25" s="50" t="s">
        <v>50</v>
      </c>
      <c r="C25" s="51" t="s">
        <v>32</v>
      </c>
      <c r="D25" s="39">
        <f t="shared" ref="D25:M25" si="9">D26+D29+D32</f>
        <v>0</v>
      </c>
      <c r="E25" s="39">
        <f t="shared" si="9"/>
        <v>0</v>
      </c>
      <c r="F25" s="39">
        <f t="shared" si="9"/>
        <v>0</v>
      </c>
      <c r="G25" s="39">
        <f t="shared" si="9"/>
        <v>0</v>
      </c>
      <c r="H25" s="39">
        <f t="shared" si="9"/>
        <v>0</v>
      </c>
      <c r="I25" s="39">
        <f t="shared" si="9"/>
        <v>0</v>
      </c>
      <c r="J25" s="39">
        <f t="shared" si="9"/>
        <v>0</v>
      </c>
      <c r="K25" s="39">
        <f t="shared" si="9"/>
        <v>0</v>
      </c>
      <c r="L25" s="39">
        <f t="shared" si="9"/>
        <v>0</v>
      </c>
      <c r="M25" s="39">
        <f t="shared" si="9"/>
        <v>0</v>
      </c>
      <c r="N25" s="43"/>
    </row>
    <row r="26" spans="1:36" ht="63">
      <c r="A26" s="49" t="s">
        <v>51</v>
      </c>
      <c r="B26" s="50" t="s">
        <v>52</v>
      </c>
      <c r="C26" s="51" t="s">
        <v>32</v>
      </c>
      <c r="D26" s="39">
        <f t="shared" ref="D26:M26" si="10">SUM(D27:D28)</f>
        <v>0</v>
      </c>
      <c r="E26" s="39">
        <f t="shared" si="10"/>
        <v>0</v>
      </c>
      <c r="F26" s="39">
        <f t="shared" si="10"/>
        <v>0</v>
      </c>
      <c r="G26" s="39">
        <f t="shared" si="10"/>
        <v>0</v>
      </c>
      <c r="H26" s="39">
        <f t="shared" si="10"/>
        <v>0</v>
      </c>
      <c r="I26" s="39">
        <f t="shared" si="10"/>
        <v>0</v>
      </c>
      <c r="J26" s="39">
        <f t="shared" si="10"/>
        <v>0</v>
      </c>
      <c r="K26" s="39">
        <f t="shared" si="10"/>
        <v>0</v>
      </c>
      <c r="L26" s="39">
        <f t="shared" si="10"/>
        <v>0</v>
      </c>
      <c r="M26" s="39">
        <f t="shared" si="10"/>
        <v>0</v>
      </c>
      <c r="N26" s="43"/>
    </row>
    <row r="27" spans="1:36" hidden="1">
      <c r="A27" s="49"/>
      <c r="B27" s="52"/>
      <c r="C27" s="51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43"/>
    </row>
    <row r="28" spans="1:36" hidden="1">
      <c r="A28" s="49"/>
      <c r="B28" s="52"/>
      <c r="C28" s="51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43"/>
    </row>
    <row r="29" spans="1:36" ht="63">
      <c r="A29" s="49" t="s">
        <v>53</v>
      </c>
      <c r="B29" s="50" t="s">
        <v>54</v>
      </c>
      <c r="C29" s="51" t="s">
        <v>32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43"/>
    </row>
    <row r="30" spans="1:36" s="59" customFormat="1" ht="63">
      <c r="A30" s="49" t="s">
        <v>55</v>
      </c>
      <c r="B30" s="54" t="str">
        <f>'[1]8'!B31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30" s="55" t="str">
        <f>'[1]8'!C31</f>
        <v>Q_HC.2026.13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7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</row>
    <row r="31" spans="1:36" s="59" customFormat="1" hidden="1">
      <c r="A31" s="49"/>
      <c r="B31" s="54"/>
      <c r="C31" s="55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</row>
    <row r="32" spans="1:36" ht="47.25">
      <c r="A32" s="49" t="s">
        <v>56</v>
      </c>
      <c r="B32" s="50" t="s">
        <v>57</v>
      </c>
      <c r="C32" s="51" t="s">
        <v>32</v>
      </c>
      <c r="D32" s="39">
        <f t="shared" ref="D32:M32" si="11">SUM(D33:D34)</f>
        <v>0</v>
      </c>
      <c r="E32" s="39">
        <f t="shared" si="11"/>
        <v>0</v>
      </c>
      <c r="F32" s="39">
        <f t="shared" si="11"/>
        <v>0</v>
      </c>
      <c r="G32" s="39">
        <f t="shared" si="11"/>
        <v>0</v>
      </c>
      <c r="H32" s="39">
        <f t="shared" si="11"/>
        <v>0</v>
      </c>
      <c r="I32" s="39">
        <f t="shared" si="11"/>
        <v>0</v>
      </c>
      <c r="J32" s="39">
        <f t="shared" si="11"/>
        <v>0</v>
      </c>
      <c r="K32" s="39">
        <f t="shared" si="11"/>
        <v>0</v>
      </c>
      <c r="L32" s="39">
        <f t="shared" si="11"/>
        <v>0</v>
      </c>
      <c r="M32" s="39">
        <f t="shared" si="11"/>
        <v>0</v>
      </c>
      <c r="N32" s="43"/>
    </row>
    <row r="33" spans="1:14" hidden="1">
      <c r="A33" s="49"/>
      <c r="B33" s="52"/>
      <c r="C33" s="51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43"/>
    </row>
    <row r="34" spans="1:14" hidden="1">
      <c r="A34" s="49"/>
      <c r="B34" s="50"/>
      <c r="C34" s="60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43"/>
    </row>
    <row r="35" spans="1:14" ht="31.5">
      <c r="A35" s="49" t="s">
        <v>58</v>
      </c>
      <c r="B35" s="50" t="s">
        <v>59</v>
      </c>
      <c r="C35" s="51" t="s">
        <v>32</v>
      </c>
      <c r="D35" s="39">
        <f t="shared" ref="D35:M35" si="12">D36+D39</f>
        <v>0</v>
      </c>
      <c r="E35" s="39">
        <f t="shared" si="12"/>
        <v>0</v>
      </c>
      <c r="F35" s="39">
        <f t="shared" si="12"/>
        <v>0</v>
      </c>
      <c r="G35" s="39">
        <f t="shared" si="12"/>
        <v>0</v>
      </c>
      <c r="H35" s="39">
        <f t="shared" si="12"/>
        <v>0</v>
      </c>
      <c r="I35" s="39">
        <f t="shared" si="12"/>
        <v>0</v>
      </c>
      <c r="J35" s="39">
        <f t="shared" si="12"/>
        <v>0</v>
      </c>
      <c r="K35" s="39">
        <f t="shared" si="12"/>
        <v>0</v>
      </c>
      <c r="L35" s="39">
        <f t="shared" si="12"/>
        <v>0</v>
      </c>
      <c r="M35" s="39">
        <f t="shared" si="12"/>
        <v>0</v>
      </c>
      <c r="N35" s="43"/>
    </row>
    <row r="36" spans="1:14" ht="63">
      <c r="A36" s="49" t="s">
        <v>60</v>
      </c>
      <c r="B36" s="50" t="s">
        <v>61</v>
      </c>
      <c r="C36" s="62" t="s">
        <v>32</v>
      </c>
      <c r="D36" s="39">
        <f t="shared" ref="D36:M36" si="13">SUM(D37:D38)</f>
        <v>0</v>
      </c>
      <c r="E36" s="39">
        <f t="shared" si="13"/>
        <v>0</v>
      </c>
      <c r="F36" s="39">
        <f t="shared" si="13"/>
        <v>0</v>
      </c>
      <c r="G36" s="39">
        <f t="shared" si="13"/>
        <v>0</v>
      </c>
      <c r="H36" s="39">
        <f t="shared" si="13"/>
        <v>0</v>
      </c>
      <c r="I36" s="39">
        <f t="shared" si="13"/>
        <v>0</v>
      </c>
      <c r="J36" s="39">
        <f t="shared" si="13"/>
        <v>0</v>
      </c>
      <c r="K36" s="39">
        <f t="shared" si="13"/>
        <v>0</v>
      </c>
      <c r="L36" s="39">
        <f t="shared" si="13"/>
        <v>0</v>
      </c>
      <c r="M36" s="39">
        <f t="shared" si="13"/>
        <v>0</v>
      </c>
      <c r="N36" s="43"/>
    </row>
    <row r="37" spans="1:14" hidden="1">
      <c r="A37" s="49"/>
      <c r="B37" s="55"/>
      <c r="C37" s="60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3"/>
    </row>
    <row r="38" spans="1:14" hidden="1">
      <c r="A38" s="49"/>
      <c r="B38" s="50"/>
      <c r="C38" s="60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43"/>
    </row>
    <row r="39" spans="1:14" ht="47.25">
      <c r="A39" s="49" t="s">
        <v>62</v>
      </c>
      <c r="B39" s="50" t="s">
        <v>63</v>
      </c>
      <c r="C39" s="51" t="s">
        <v>32</v>
      </c>
      <c r="D39" s="39">
        <f t="shared" ref="D39:M39" si="14">SUM(D40:D41)</f>
        <v>0</v>
      </c>
      <c r="E39" s="39">
        <f t="shared" si="14"/>
        <v>0</v>
      </c>
      <c r="F39" s="39">
        <f t="shared" si="14"/>
        <v>0</v>
      </c>
      <c r="G39" s="39">
        <f t="shared" si="14"/>
        <v>0</v>
      </c>
      <c r="H39" s="39">
        <f t="shared" si="14"/>
        <v>0</v>
      </c>
      <c r="I39" s="39">
        <f t="shared" si="14"/>
        <v>0</v>
      </c>
      <c r="J39" s="39">
        <f t="shared" si="14"/>
        <v>0</v>
      </c>
      <c r="K39" s="39">
        <f t="shared" si="14"/>
        <v>0</v>
      </c>
      <c r="L39" s="39">
        <f t="shared" si="14"/>
        <v>0</v>
      </c>
      <c r="M39" s="39">
        <f t="shared" si="14"/>
        <v>0</v>
      </c>
      <c r="N39" s="43"/>
    </row>
    <row r="40" spans="1:14" hidden="1">
      <c r="A40" s="49"/>
      <c r="B40" s="55"/>
      <c r="C40" s="60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43"/>
    </row>
    <row r="41" spans="1:14" hidden="1">
      <c r="A41" s="49"/>
      <c r="B41" s="50"/>
      <c r="C41" s="60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43"/>
    </row>
    <row r="42" spans="1:14" ht="47.25">
      <c r="A42" s="49" t="s">
        <v>64</v>
      </c>
      <c r="B42" s="50" t="s">
        <v>65</v>
      </c>
      <c r="C42" s="62" t="s">
        <v>32</v>
      </c>
      <c r="D42" s="39">
        <f t="shared" ref="D42:M42" si="15">D44+D47+D50</f>
        <v>0</v>
      </c>
      <c r="E42" s="39">
        <f t="shared" si="15"/>
        <v>0</v>
      </c>
      <c r="F42" s="39">
        <f t="shared" si="15"/>
        <v>0</v>
      </c>
      <c r="G42" s="39">
        <f t="shared" si="15"/>
        <v>0</v>
      </c>
      <c r="H42" s="39">
        <f t="shared" si="15"/>
        <v>0</v>
      </c>
      <c r="I42" s="39">
        <f t="shared" si="15"/>
        <v>0</v>
      </c>
      <c r="J42" s="39">
        <f t="shared" si="15"/>
        <v>0</v>
      </c>
      <c r="K42" s="39">
        <f t="shared" si="15"/>
        <v>0</v>
      </c>
      <c r="L42" s="39">
        <f t="shared" si="15"/>
        <v>0</v>
      </c>
      <c r="M42" s="39">
        <f t="shared" si="15"/>
        <v>0</v>
      </c>
      <c r="N42" s="43"/>
    </row>
    <row r="43" spans="1:14" ht="31.5">
      <c r="A43" s="49" t="s">
        <v>66</v>
      </c>
      <c r="B43" s="50" t="s">
        <v>67</v>
      </c>
      <c r="C43" s="51" t="s">
        <v>32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43"/>
    </row>
    <row r="44" spans="1:14" ht="94.5">
      <c r="A44" s="49" t="s">
        <v>66</v>
      </c>
      <c r="B44" s="50" t="s">
        <v>68</v>
      </c>
      <c r="C44" s="51" t="s">
        <v>32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43"/>
    </row>
    <row r="45" spans="1:14" hidden="1">
      <c r="A45" s="49"/>
      <c r="B45" s="55"/>
      <c r="C45" s="60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43"/>
    </row>
    <row r="46" spans="1:14" hidden="1">
      <c r="A46" s="49"/>
      <c r="B46" s="50"/>
      <c r="C46" s="60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43"/>
    </row>
    <row r="47" spans="1:14" ht="78.75">
      <c r="A47" s="49" t="s">
        <v>66</v>
      </c>
      <c r="B47" s="50" t="s">
        <v>69</v>
      </c>
      <c r="C47" s="51" t="s">
        <v>32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43"/>
    </row>
    <row r="48" spans="1:14" hidden="1">
      <c r="A48" s="49"/>
      <c r="B48" s="55"/>
      <c r="C48" s="60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43"/>
    </row>
    <row r="49" spans="1:14" hidden="1">
      <c r="A49" s="49"/>
      <c r="B49" s="50"/>
      <c r="C49" s="60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43"/>
    </row>
    <row r="50" spans="1:14" ht="94.5">
      <c r="A50" s="49" t="s">
        <v>66</v>
      </c>
      <c r="B50" s="50" t="s">
        <v>70</v>
      </c>
      <c r="C50" s="51" t="s">
        <v>32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43"/>
    </row>
    <row r="51" spans="1:14" hidden="1">
      <c r="A51" s="49"/>
      <c r="B51" s="55"/>
      <c r="C51" s="60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43"/>
    </row>
    <row r="52" spans="1:14" hidden="1">
      <c r="A52" s="49"/>
      <c r="B52" s="50"/>
      <c r="C52" s="60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3"/>
    </row>
    <row r="53" spans="1:14" ht="31.5">
      <c r="A53" s="49" t="s">
        <v>71</v>
      </c>
      <c r="B53" s="50" t="s">
        <v>67</v>
      </c>
      <c r="C53" s="51" t="s">
        <v>32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43"/>
    </row>
    <row r="54" spans="1:14" ht="94.5">
      <c r="A54" s="49" t="s">
        <v>71</v>
      </c>
      <c r="B54" s="50" t="s">
        <v>68</v>
      </c>
      <c r="C54" s="51" t="s">
        <v>32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43"/>
    </row>
    <row r="55" spans="1:14" hidden="1">
      <c r="A55" s="49"/>
      <c r="B55" s="55"/>
      <c r="C55" s="60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43"/>
    </row>
    <row r="56" spans="1:14" hidden="1">
      <c r="A56" s="49"/>
      <c r="B56" s="50"/>
      <c r="C56" s="60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43"/>
    </row>
    <row r="57" spans="1:14" ht="78.75">
      <c r="A57" s="49" t="s">
        <v>71</v>
      </c>
      <c r="B57" s="50" t="s">
        <v>69</v>
      </c>
      <c r="C57" s="51" t="s">
        <v>32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43"/>
    </row>
    <row r="58" spans="1:14" hidden="1">
      <c r="A58" s="49"/>
      <c r="B58" s="55"/>
      <c r="C58" s="60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43"/>
    </row>
    <row r="59" spans="1:14" hidden="1">
      <c r="A59" s="49"/>
      <c r="B59" s="50"/>
      <c r="C59" s="60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43"/>
    </row>
    <row r="60" spans="1:14" ht="94.5">
      <c r="A60" s="49" t="s">
        <v>71</v>
      </c>
      <c r="B60" s="50" t="s">
        <v>72</v>
      </c>
      <c r="C60" s="51" t="s">
        <v>32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43"/>
    </row>
    <row r="61" spans="1:14" hidden="1">
      <c r="A61" s="49"/>
      <c r="B61" s="55"/>
      <c r="C61" s="60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43"/>
    </row>
    <row r="62" spans="1:14" hidden="1">
      <c r="A62" s="49"/>
      <c r="B62" s="50"/>
      <c r="C62" s="60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43"/>
    </row>
    <row r="63" spans="1:14" ht="78.75">
      <c r="A63" s="49" t="s">
        <v>73</v>
      </c>
      <c r="B63" s="50" t="s">
        <v>74</v>
      </c>
      <c r="C63" s="62" t="s">
        <v>32</v>
      </c>
      <c r="D63" s="48">
        <f t="shared" ref="D63:M63" si="16">D64+D67</f>
        <v>0</v>
      </c>
      <c r="E63" s="48">
        <f t="shared" si="16"/>
        <v>0</v>
      </c>
      <c r="F63" s="48">
        <f t="shared" si="16"/>
        <v>0</v>
      </c>
      <c r="G63" s="48">
        <f t="shared" si="16"/>
        <v>0</v>
      </c>
      <c r="H63" s="48">
        <f t="shared" si="16"/>
        <v>0</v>
      </c>
      <c r="I63" s="48">
        <f t="shared" si="16"/>
        <v>0</v>
      </c>
      <c r="J63" s="48">
        <f t="shared" si="16"/>
        <v>0</v>
      </c>
      <c r="K63" s="48">
        <f t="shared" si="16"/>
        <v>0</v>
      </c>
      <c r="L63" s="48">
        <f t="shared" si="16"/>
        <v>0</v>
      </c>
      <c r="M63" s="48">
        <f t="shared" si="16"/>
        <v>0</v>
      </c>
      <c r="N63" s="43"/>
    </row>
    <row r="64" spans="1:14" ht="63">
      <c r="A64" s="49" t="s">
        <v>75</v>
      </c>
      <c r="B64" s="50" t="s">
        <v>76</v>
      </c>
      <c r="C64" s="51" t="s">
        <v>32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43"/>
    </row>
    <row r="65" spans="1:14" hidden="1">
      <c r="A65" s="49"/>
      <c r="B65" s="55"/>
      <c r="C65" s="60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43"/>
    </row>
    <row r="66" spans="1:14" hidden="1">
      <c r="A66" s="49"/>
      <c r="B66" s="50"/>
      <c r="C66" s="60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43"/>
    </row>
    <row r="67" spans="1:14" ht="78.75">
      <c r="A67" s="49" t="s">
        <v>77</v>
      </c>
      <c r="B67" s="50" t="s">
        <v>78</v>
      </c>
      <c r="C67" s="51" t="s">
        <v>32</v>
      </c>
      <c r="D67" s="39">
        <f t="shared" ref="D67:M67" si="17">SUM(D68:D69)</f>
        <v>0</v>
      </c>
      <c r="E67" s="39">
        <f t="shared" si="17"/>
        <v>0</v>
      </c>
      <c r="F67" s="39">
        <f t="shared" si="17"/>
        <v>0</v>
      </c>
      <c r="G67" s="39">
        <f t="shared" si="17"/>
        <v>0</v>
      </c>
      <c r="H67" s="39">
        <f t="shared" si="17"/>
        <v>0</v>
      </c>
      <c r="I67" s="39">
        <f t="shared" si="17"/>
        <v>0</v>
      </c>
      <c r="J67" s="39">
        <f t="shared" si="17"/>
        <v>0</v>
      </c>
      <c r="K67" s="39">
        <f t="shared" si="17"/>
        <v>0</v>
      </c>
      <c r="L67" s="39">
        <f t="shared" si="17"/>
        <v>0</v>
      </c>
      <c r="M67" s="39">
        <f t="shared" si="17"/>
        <v>0</v>
      </c>
      <c r="N67" s="43"/>
    </row>
    <row r="68" spans="1:14" hidden="1">
      <c r="A68" s="49"/>
      <c r="B68" s="55"/>
      <c r="C68" s="51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43"/>
    </row>
    <row r="69" spans="1:14" hidden="1">
      <c r="A69" s="49"/>
      <c r="B69" s="55"/>
      <c r="C69" s="51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43"/>
    </row>
    <row r="70" spans="1:14" ht="31.5">
      <c r="A70" s="49" t="s">
        <v>79</v>
      </c>
      <c r="B70" s="50" t="s">
        <v>80</v>
      </c>
      <c r="C70" s="62" t="s">
        <v>32</v>
      </c>
      <c r="D70" s="39">
        <f t="shared" ref="D70:M70" si="18">D71+D92+D101+D135</f>
        <v>1942.5990000000002</v>
      </c>
      <c r="E70" s="39">
        <f t="shared" si="18"/>
        <v>238.934573</v>
      </c>
      <c r="F70" s="39">
        <f t="shared" si="18"/>
        <v>1680.4480000000001</v>
      </c>
      <c r="G70" s="39">
        <f t="shared" si="18"/>
        <v>206.69</v>
      </c>
      <c r="H70" s="39">
        <f t="shared" si="18"/>
        <v>1680.4480000000001</v>
      </c>
      <c r="I70" s="39">
        <f t="shared" si="18"/>
        <v>206.69</v>
      </c>
      <c r="J70" s="39">
        <f t="shared" si="18"/>
        <v>1680.4480000000001</v>
      </c>
      <c r="K70" s="39">
        <f t="shared" si="18"/>
        <v>206.69</v>
      </c>
      <c r="L70" s="39">
        <f t="shared" si="18"/>
        <v>6983.9430000000002</v>
      </c>
      <c r="M70" s="39">
        <f t="shared" si="18"/>
        <v>859.00457299999994</v>
      </c>
      <c r="N70" s="43"/>
    </row>
    <row r="71" spans="1:14" ht="63">
      <c r="A71" s="49" t="s">
        <v>81</v>
      </c>
      <c r="B71" s="50" t="s">
        <v>82</v>
      </c>
      <c r="C71" s="62" t="s">
        <v>32</v>
      </c>
      <c r="D71" s="39">
        <f t="shared" ref="D71:M71" si="19">D72+D79</f>
        <v>0</v>
      </c>
      <c r="E71" s="39">
        <f t="shared" si="19"/>
        <v>0</v>
      </c>
      <c r="F71" s="39">
        <f t="shared" si="19"/>
        <v>0</v>
      </c>
      <c r="G71" s="39">
        <f t="shared" si="19"/>
        <v>0</v>
      </c>
      <c r="H71" s="39">
        <f t="shared" si="19"/>
        <v>0</v>
      </c>
      <c r="I71" s="39">
        <f t="shared" si="19"/>
        <v>0</v>
      </c>
      <c r="J71" s="39">
        <f t="shared" si="19"/>
        <v>0</v>
      </c>
      <c r="K71" s="39">
        <f t="shared" si="19"/>
        <v>0</v>
      </c>
      <c r="L71" s="39">
        <f t="shared" si="19"/>
        <v>0</v>
      </c>
      <c r="M71" s="39">
        <f t="shared" si="19"/>
        <v>0</v>
      </c>
      <c r="N71" s="43"/>
    </row>
    <row r="72" spans="1:14" ht="31.5">
      <c r="A72" s="49" t="s">
        <v>83</v>
      </c>
      <c r="B72" s="50" t="s">
        <v>84</v>
      </c>
      <c r="C72" s="62" t="s">
        <v>32</v>
      </c>
      <c r="D72" s="44">
        <f t="shared" ref="D72:M72" si="20">SUM(D73:D78)</f>
        <v>0</v>
      </c>
      <c r="E72" s="44">
        <f t="shared" si="20"/>
        <v>0</v>
      </c>
      <c r="F72" s="44">
        <f t="shared" si="20"/>
        <v>0</v>
      </c>
      <c r="G72" s="44">
        <f t="shared" si="20"/>
        <v>0</v>
      </c>
      <c r="H72" s="44">
        <f t="shared" si="20"/>
        <v>0</v>
      </c>
      <c r="I72" s="44">
        <f t="shared" si="20"/>
        <v>0</v>
      </c>
      <c r="J72" s="44">
        <f t="shared" si="20"/>
        <v>0</v>
      </c>
      <c r="K72" s="44">
        <f t="shared" si="20"/>
        <v>0</v>
      </c>
      <c r="L72" s="44">
        <f t="shared" si="20"/>
        <v>0</v>
      </c>
      <c r="M72" s="44">
        <f t="shared" si="20"/>
        <v>0</v>
      </c>
      <c r="N72" s="43"/>
    </row>
    <row r="73" spans="1:14">
      <c r="A73" s="49" t="s">
        <v>85</v>
      </c>
      <c r="B73" s="55" t="str">
        <f>'[1]8'!B74</f>
        <v>Реконструкция ТП-40</v>
      </c>
      <c r="C73" s="55" t="str">
        <f>'[1]8'!C74</f>
        <v>Q_РМ.2026.14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f t="shared" ref="L73:M77" si="21">D73+F73+H73+J73</f>
        <v>0</v>
      </c>
      <c r="M73" s="63">
        <f t="shared" si="21"/>
        <v>0</v>
      </c>
      <c r="N73" s="43"/>
    </row>
    <row r="74" spans="1:14">
      <c r="A74" s="49" t="s">
        <v>86</v>
      </c>
      <c r="B74" s="55" t="str">
        <f>'[1]8'!B75</f>
        <v>Реконструкция ТП-384</v>
      </c>
      <c r="C74" s="55" t="str">
        <f>'[1]8'!C75</f>
        <v>Q_РМ.2026.15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f t="shared" si="21"/>
        <v>0</v>
      </c>
      <c r="M74" s="63">
        <f t="shared" si="21"/>
        <v>0</v>
      </c>
      <c r="N74" s="43"/>
    </row>
    <row r="75" spans="1:14">
      <c r="A75" s="49" t="s">
        <v>87</v>
      </c>
      <c r="B75" s="55" t="str">
        <f>'[1]8'!B76</f>
        <v>Реконструкция ТП-533</v>
      </c>
      <c r="C75" s="55" t="str">
        <f>'[1]8'!C76</f>
        <v>Q_РМ.2026.16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f t="shared" si="21"/>
        <v>0</v>
      </c>
      <c r="M75" s="63">
        <f t="shared" si="21"/>
        <v>0</v>
      </c>
      <c r="N75" s="43"/>
    </row>
    <row r="76" spans="1:14">
      <c r="A76" s="49" t="s">
        <v>88</v>
      </c>
      <c r="B76" s="55" t="str">
        <f>'[1]8'!B77</f>
        <v>Реконструкция ТП-600</v>
      </c>
      <c r="C76" s="55" t="str">
        <f>'[1]8'!C77</f>
        <v>Q_РМ.2026.17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f t="shared" si="21"/>
        <v>0</v>
      </c>
      <c r="M76" s="63">
        <f t="shared" si="21"/>
        <v>0</v>
      </c>
      <c r="N76" s="43"/>
    </row>
    <row r="77" spans="1:14">
      <c r="A77" s="49" t="s">
        <v>89</v>
      </c>
      <c r="B77" s="55" t="str">
        <f>'[1]8'!B78</f>
        <v>Реконструкция РП-17</v>
      </c>
      <c r="C77" s="55" t="str">
        <f>'[1]8'!C78</f>
        <v>Q_РМ.2026.21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f t="shared" si="21"/>
        <v>0</v>
      </c>
      <c r="M77" s="63">
        <f t="shared" si="21"/>
        <v>0</v>
      </c>
      <c r="N77" s="43"/>
    </row>
    <row r="78" spans="1:14" hidden="1">
      <c r="A78" s="49"/>
      <c r="B78" s="55"/>
      <c r="C78" s="5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43"/>
    </row>
    <row r="79" spans="1:14" ht="47.25">
      <c r="A79" s="49" t="s">
        <v>90</v>
      </c>
      <c r="B79" s="50" t="s">
        <v>91</v>
      </c>
      <c r="C79" s="62" t="s">
        <v>32</v>
      </c>
      <c r="D79" s="44">
        <f t="shared" ref="D79:M79" si="22">SUM(D90:D91)</f>
        <v>0</v>
      </c>
      <c r="E79" s="44">
        <f t="shared" si="22"/>
        <v>0</v>
      </c>
      <c r="F79" s="44">
        <f t="shared" si="22"/>
        <v>0</v>
      </c>
      <c r="G79" s="44">
        <f t="shared" si="22"/>
        <v>0</v>
      </c>
      <c r="H79" s="44">
        <f t="shared" si="22"/>
        <v>0</v>
      </c>
      <c r="I79" s="44">
        <f t="shared" si="22"/>
        <v>0</v>
      </c>
      <c r="J79" s="44">
        <f t="shared" si="22"/>
        <v>0</v>
      </c>
      <c r="K79" s="44">
        <f t="shared" si="22"/>
        <v>0</v>
      </c>
      <c r="L79" s="44">
        <f t="shared" si="22"/>
        <v>0</v>
      </c>
      <c r="M79" s="44">
        <f t="shared" si="22"/>
        <v>0</v>
      </c>
      <c r="N79" s="43"/>
    </row>
    <row r="80" spans="1:14" ht="31.5">
      <c r="A80" s="49" t="s">
        <v>92</v>
      </c>
      <c r="B80" s="52" t="str">
        <f>'[1]8'!B82</f>
        <v>Модернизация РП-43 РУ-10кВ в части установки комплекса дуговой защиты</v>
      </c>
      <c r="C80" s="52" t="str">
        <f>'[1]8'!C82</f>
        <v>Q_РМ.2026.07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f>D80+F80+H80+J80</f>
        <v>0</v>
      </c>
      <c r="M80" s="63">
        <f>E80+G80+I80+K80</f>
        <v>0</v>
      </c>
      <c r="N80" s="43"/>
    </row>
    <row r="81" spans="1:14" ht="31.5">
      <c r="A81" s="49" t="s">
        <v>93</v>
      </c>
      <c r="B81" s="52" t="str">
        <f>'[1]8'!B83</f>
        <v>Модернизация РП-18 РУ-10кВ в части установки комплекса дуговой защиты</v>
      </c>
      <c r="C81" s="52" t="str">
        <f>'[1]8'!C83</f>
        <v>Q_РМ.2026.08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f t="shared" ref="L81:M89" si="23">D81+F81+H81+J81</f>
        <v>0</v>
      </c>
      <c r="M81" s="63">
        <f t="shared" si="23"/>
        <v>0</v>
      </c>
      <c r="N81" s="43"/>
    </row>
    <row r="82" spans="1:14" ht="31.5">
      <c r="A82" s="49" t="s">
        <v>94</v>
      </c>
      <c r="B82" s="52" t="str">
        <f>'[1]8'!B84</f>
        <v>Модернизация оборудования ПС 110кВ ЗИФ ЗРУ 6кВ в части установки комплекса дуговой защиты</v>
      </c>
      <c r="C82" s="52" t="str">
        <f>'[1]8'!C84</f>
        <v>Q_РМ.2026.09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3">
        <v>0</v>
      </c>
      <c r="J82" s="63">
        <v>0</v>
      </c>
      <c r="K82" s="63">
        <v>0</v>
      </c>
      <c r="L82" s="63">
        <f t="shared" si="23"/>
        <v>0</v>
      </c>
      <c r="M82" s="63">
        <f t="shared" si="23"/>
        <v>0</v>
      </c>
      <c r="N82" s="43"/>
    </row>
    <row r="83" spans="1:14" ht="31.5">
      <c r="A83" s="49" t="s">
        <v>95</v>
      </c>
      <c r="B83" s="52" t="str">
        <f>'[1]8'!B85</f>
        <v>Модернизация РП-48 РУ-10кВ в части установки комплекса дуговой защиты</v>
      </c>
      <c r="C83" s="52" t="str">
        <f>'[1]8'!C85</f>
        <v>R_РМ.2027.03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f t="shared" si="23"/>
        <v>0</v>
      </c>
      <c r="M83" s="63">
        <f t="shared" si="23"/>
        <v>0</v>
      </c>
      <c r="N83" s="43"/>
    </row>
    <row r="84" spans="1:14" ht="31.5">
      <c r="A84" s="49" t="s">
        <v>96</v>
      </c>
      <c r="B84" s="52" t="str">
        <f>'[1]8'!B86</f>
        <v>Модернизация РП-36 РУ-10кВ в части установки комплекса дуговой защиты</v>
      </c>
      <c r="C84" s="52" t="str">
        <f>'[1]8'!C86</f>
        <v>R_РМ.2027.04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f t="shared" si="23"/>
        <v>0</v>
      </c>
      <c r="M84" s="63">
        <f t="shared" si="23"/>
        <v>0</v>
      </c>
      <c r="N84" s="43"/>
    </row>
    <row r="85" spans="1:14" ht="31.5">
      <c r="A85" s="49" t="s">
        <v>97</v>
      </c>
      <c r="B85" s="52" t="str">
        <f>'[1]8'!B87</f>
        <v>Реконструкция и развитие инфоормационных систем и линий  связи АСУ ТП</v>
      </c>
      <c r="C85" s="52" t="str">
        <f>'[1]8'!C87</f>
        <v>R_РМ.2027.06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f t="shared" si="23"/>
        <v>0</v>
      </c>
      <c r="M85" s="63">
        <f t="shared" si="23"/>
        <v>0</v>
      </c>
      <c r="N85" s="43"/>
    </row>
    <row r="86" spans="1:14" ht="31.5">
      <c r="A86" s="49" t="s">
        <v>98</v>
      </c>
      <c r="B86" s="52" t="str">
        <f>'[1]8'!B88</f>
        <v>Модернизация РП-11 РУ-10кВ в части установки комплекса дуговой защиты</v>
      </c>
      <c r="C86" s="52" t="str">
        <f>'[1]8'!C88</f>
        <v>S_РМ.2028.02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f t="shared" si="23"/>
        <v>0</v>
      </c>
      <c r="M86" s="63">
        <f t="shared" si="23"/>
        <v>0</v>
      </c>
      <c r="N86" s="43"/>
    </row>
    <row r="87" spans="1:14" ht="31.5">
      <c r="A87" s="49" t="s">
        <v>99</v>
      </c>
      <c r="B87" s="52" t="str">
        <f>'[1]8'!B89</f>
        <v>Модернизация РП-12 РУ-10кВ в части установки комплекса дуговой защиты</v>
      </c>
      <c r="C87" s="52" t="str">
        <f>'[1]8'!C89</f>
        <v>S_РМ.2028.03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f t="shared" si="23"/>
        <v>0</v>
      </c>
      <c r="M87" s="63">
        <f t="shared" si="23"/>
        <v>0</v>
      </c>
      <c r="N87" s="43"/>
    </row>
    <row r="88" spans="1:14" ht="31.5">
      <c r="A88" s="49" t="s">
        <v>100</v>
      </c>
      <c r="B88" s="52" t="str">
        <f>'[1]8'!B90</f>
        <v>Модернизация РП-17 РУ-10кВ в части установки комплекса дуговой защиты</v>
      </c>
      <c r="C88" s="52" t="str">
        <f>'[1]8'!C90</f>
        <v>S_РМ.2028.04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f t="shared" si="23"/>
        <v>0</v>
      </c>
      <c r="M88" s="63">
        <f t="shared" si="23"/>
        <v>0</v>
      </c>
      <c r="N88" s="43"/>
    </row>
    <row r="89" spans="1:14" ht="31.5">
      <c r="A89" s="49" t="s">
        <v>101</v>
      </c>
      <c r="B89" s="52" t="str">
        <f>'[1]8'!B91</f>
        <v>Модернизация РП-25 РУ-10кВ в части установки комплекса дуговой защиты</v>
      </c>
      <c r="C89" s="52" t="str">
        <f>'[1]8'!C91</f>
        <v>S_РМ.2028.05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f t="shared" si="23"/>
        <v>0</v>
      </c>
      <c r="M89" s="63">
        <f t="shared" si="23"/>
        <v>0</v>
      </c>
      <c r="N89" s="43"/>
    </row>
    <row r="90" spans="1:14" hidden="1">
      <c r="A90" s="49"/>
      <c r="B90" s="52"/>
      <c r="C90" s="52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3"/>
    </row>
    <row r="91" spans="1:14" hidden="1">
      <c r="A91" s="49"/>
      <c r="B91" s="52"/>
      <c r="C91" s="52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3"/>
    </row>
    <row r="92" spans="1:14" ht="47.25">
      <c r="A92" s="49" t="s">
        <v>102</v>
      </c>
      <c r="B92" s="50" t="s">
        <v>103</v>
      </c>
      <c r="C92" s="62" t="s">
        <v>32</v>
      </c>
      <c r="D92" s="44">
        <f t="shared" ref="D92:M92" si="24">D93+D98</f>
        <v>0</v>
      </c>
      <c r="E92" s="44">
        <f t="shared" si="24"/>
        <v>0</v>
      </c>
      <c r="F92" s="44">
        <f t="shared" si="24"/>
        <v>0</v>
      </c>
      <c r="G92" s="44">
        <f t="shared" si="24"/>
        <v>0</v>
      </c>
      <c r="H92" s="44">
        <f t="shared" si="24"/>
        <v>0</v>
      </c>
      <c r="I92" s="44">
        <f t="shared" si="24"/>
        <v>0</v>
      </c>
      <c r="J92" s="44">
        <f t="shared" si="24"/>
        <v>0</v>
      </c>
      <c r="K92" s="44">
        <f t="shared" si="24"/>
        <v>0</v>
      </c>
      <c r="L92" s="44">
        <f t="shared" si="24"/>
        <v>0</v>
      </c>
      <c r="M92" s="44">
        <f t="shared" si="24"/>
        <v>0</v>
      </c>
      <c r="N92" s="43"/>
    </row>
    <row r="93" spans="1:14" ht="31.5">
      <c r="A93" s="49" t="s">
        <v>104</v>
      </c>
      <c r="B93" s="50" t="s">
        <v>105</v>
      </c>
      <c r="C93" s="62" t="s">
        <v>32</v>
      </c>
      <c r="D93" s="44">
        <f t="shared" ref="D93:M93" si="25">SUM(D96:D97)</f>
        <v>0</v>
      </c>
      <c r="E93" s="44">
        <f t="shared" si="25"/>
        <v>0</v>
      </c>
      <c r="F93" s="44">
        <f t="shared" si="25"/>
        <v>0</v>
      </c>
      <c r="G93" s="44">
        <f t="shared" si="25"/>
        <v>0</v>
      </c>
      <c r="H93" s="44">
        <f t="shared" si="25"/>
        <v>0</v>
      </c>
      <c r="I93" s="44">
        <f t="shared" si="25"/>
        <v>0</v>
      </c>
      <c r="J93" s="44">
        <f t="shared" si="25"/>
        <v>0</v>
      </c>
      <c r="K93" s="44">
        <f t="shared" si="25"/>
        <v>0</v>
      </c>
      <c r="L93" s="44">
        <f t="shared" si="25"/>
        <v>0</v>
      </c>
      <c r="M93" s="44">
        <f t="shared" si="25"/>
        <v>0</v>
      </c>
      <c r="N93" s="43"/>
    </row>
    <row r="94" spans="1:14" ht="31.5">
      <c r="A94" s="49" t="s">
        <v>106</v>
      </c>
      <c r="B94" s="52" t="str">
        <f>'[1]8'!B96</f>
        <v>Реконструкция эдектроснабжения СНТ "Дубрава" мкр.Ахуны, г. Пенза (1 этап)</v>
      </c>
      <c r="C94" s="52" t="str">
        <f>'[1]8'!C96</f>
        <v>R_PM.2027.08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f>D94+F94+H94+J94</f>
        <v>0</v>
      </c>
      <c r="M94" s="63">
        <f>E94+G94+I94+K94</f>
        <v>0</v>
      </c>
      <c r="N94" s="43"/>
    </row>
    <row r="95" spans="1:14" ht="31.5">
      <c r="A95" s="49" t="s">
        <v>107</v>
      </c>
      <c r="B95" s="52" t="str">
        <f>'[1]8'!B97</f>
        <v>Реконструкция эдектроснабжения СНТ "Дубрава" мкр.Ахуны, г. Пенза (2 этап)</v>
      </c>
      <c r="C95" s="52" t="str">
        <f>'[1]8'!C97</f>
        <v>S_РМ.2028.08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f>D95+F95+H95+J95</f>
        <v>0</v>
      </c>
      <c r="M95" s="63">
        <f>E95+G95+I95+K95</f>
        <v>0</v>
      </c>
      <c r="N95" s="43"/>
    </row>
    <row r="96" spans="1:14" hidden="1">
      <c r="A96" s="49"/>
      <c r="B96" s="52"/>
      <c r="C96" s="64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43"/>
    </row>
    <row r="97" spans="1:14" hidden="1">
      <c r="A97" s="49"/>
      <c r="B97" s="52"/>
      <c r="C97" s="64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43"/>
    </row>
    <row r="98" spans="1:14" ht="31.5">
      <c r="A98" s="49" t="s">
        <v>108</v>
      </c>
      <c r="B98" s="50" t="s">
        <v>109</v>
      </c>
      <c r="C98" s="51" t="s">
        <v>32</v>
      </c>
      <c r="D98" s="44">
        <f t="shared" ref="D98:M98" si="26">SUM(D99:D100)</f>
        <v>0</v>
      </c>
      <c r="E98" s="44">
        <f t="shared" si="26"/>
        <v>0</v>
      </c>
      <c r="F98" s="44">
        <f t="shared" si="26"/>
        <v>0</v>
      </c>
      <c r="G98" s="44">
        <f t="shared" si="26"/>
        <v>0</v>
      </c>
      <c r="H98" s="44">
        <f t="shared" si="26"/>
        <v>0</v>
      </c>
      <c r="I98" s="44">
        <f t="shared" si="26"/>
        <v>0</v>
      </c>
      <c r="J98" s="44">
        <f t="shared" si="26"/>
        <v>0</v>
      </c>
      <c r="K98" s="44">
        <f t="shared" si="26"/>
        <v>0</v>
      </c>
      <c r="L98" s="44">
        <f t="shared" si="26"/>
        <v>0</v>
      </c>
      <c r="M98" s="44">
        <f t="shared" si="26"/>
        <v>0</v>
      </c>
      <c r="N98" s="43"/>
    </row>
    <row r="99" spans="1:14" hidden="1">
      <c r="A99" s="49"/>
      <c r="B99" s="55"/>
      <c r="C99" s="60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3"/>
    </row>
    <row r="100" spans="1:14" hidden="1">
      <c r="A100" s="49"/>
      <c r="B100" s="50"/>
      <c r="C100" s="60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3"/>
    </row>
    <row r="101" spans="1:14" ht="31.5">
      <c r="A101" s="49" t="s">
        <v>110</v>
      </c>
      <c r="B101" s="50" t="s">
        <v>111</v>
      </c>
      <c r="C101" s="62" t="s">
        <v>32</v>
      </c>
      <c r="D101" s="44">
        <f t="shared" ref="D101:M101" si="27">D102+D114+D117+D120+D123+D126+D129+D132</f>
        <v>1942.5990000000002</v>
      </c>
      <c r="E101" s="44">
        <f t="shared" si="27"/>
        <v>238.934573</v>
      </c>
      <c r="F101" s="44">
        <f t="shared" si="27"/>
        <v>1680.4480000000001</v>
      </c>
      <c r="G101" s="44">
        <f t="shared" si="27"/>
        <v>206.69</v>
      </c>
      <c r="H101" s="44">
        <f t="shared" si="27"/>
        <v>1680.4480000000001</v>
      </c>
      <c r="I101" s="44">
        <f t="shared" si="27"/>
        <v>206.69</v>
      </c>
      <c r="J101" s="44">
        <f t="shared" si="27"/>
        <v>1680.4480000000001</v>
      </c>
      <c r="K101" s="44">
        <f t="shared" si="27"/>
        <v>206.69</v>
      </c>
      <c r="L101" s="44">
        <f t="shared" si="27"/>
        <v>6983.9430000000002</v>
      </c>
      <c r="M101" s="44">
        <f t="shared" si="27"/>
        <v>859.00457299999994</v>
      </c>
      <c r="N101" s="43"/>
    </row>
    <row r="102" spans="1:14" ht="31.5">
      <c r="A102" s="49" t="s">
        <v>112</v>
      </c>
      <c r="B102" s="50" t="s">
        <v>113</v>
      </c>
      <c r="C102" s="51" t="s">
        <v>32</v>
      </c>
      <c r="D102" s="44">
        <f t="shared" ref="D102:M102" si="28">SUM(D103:D113)</f>
        <v>262.15100000000001</v>
      </c>
      <c r="E102" s="44">
        <f t="shared" si="28"/>
        <v>32.244572999999995</v>
      </c>
      <c r="F102" s="44">
        <f t="shared" si="28"/>
        <v>0</v>
      </c>
      <c r="G102" s="44">
        <f t="shared" si="28"/>
        <v>0</v>
      </c>
      <c r="H102" s="44">
        <f t="shared" si="28"/>
        <v>0</v>
      </c>
      <c r="I102" s="44">
        <f t="shared" si="28"/>
        <v>0</v>
      </c>
      <c r="J102" s="44">
        <f t="shared" si="28"/>
        <v>0</v>
      </c>
      <c r="K102" s="44">
        <f t="shared" si="28"/>
        <v>0</v>
      </c>
      <c r="L102" s="44">
        <f t="shared" si="28"/>
        <v>262.15100000000001</v>
      </c>
      <c r="M102" s="44">
        <f t="shared" si="28"/>
        <v>32.244572999999995</v>
      </c>
      <c r="N102" s="65"/>
    </row>
    <row r="103" spans="1:14" ht="31.5">
      <c r="A103" s="49" t="s">
        <v>114</v>
      </c>
      <c r="B103" s="66" t="str">
        <f>'[1]8'!B105</f>
        <v>Модернизация учета электрической энергии ВЛ-0,4 кВ от ТП-1006, ТП-24со, РП-37, ТП-30со</v>
      </c>
      <c r="C103" s="66" t="str">
        <f>'[1]8'!C105</f>
        <v>Q_РМ.2026.18</v>
      </c>
      <c r="D103" s="67">
        <v>99.891000000000005</v>
      </c>
      <c r="E103" s="67">
        <v>12.286593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f t="shared" ref="L103:M111" si="29">D103+F103+H103+J103</f>
        <v>99.891000000000005</v>
      </c>
      <c r="M103" s="67">
        <f t="shared" si="29"/>
        <v>12.286593</v>
      </c>
      <c r="N103" s="68"/>
    </row>
    <row r="104" spans="1:14" ht="31.5">
      <c r="A104" s="49" t="s">
        <v>115</v>
      </c>
      <c r="B104" s="66" t="str">
        <f>'[1]8'!B106</f>
        <v>Модернизация учета электрической энергии ВЛ-0,4 кВ от ТП-685, ТП-890, ТП-1005,  ТП-3706, ТП-3709.</v>
      </c>
      <c r="C104" s="66" t="str">
        <f>'[1]8'!C106</f>
        <v>Q_РМ.2026.19</v>
      </c>
      <c r="D104" s="67">
        <v>102.371</v>
      </c>
      <c r="E104" s="67">
        <v>12.591633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f t="shared" si="29"/>
        <v>102.371</v>
      </c>
      <c r="M104" s="67">
        <f t="shared" si="29"/>
        <v>12.591633</v>
      </c>
      <c r="N104" s="68"/>
    </row>
    <row r="105" spans="1:14" ht="47.25">
      <c r="A105" s="49" t="s">
        <v>116</v>
      </c>
      <c r="B105" s="66" t="str">
        <f>'[1]8'!B107</f>
        <v>Модернизация учета электрической энергии ВЛ-0,4 кВ от ТП-854, ТП-3710, ТП-3722, ТП-3724, ТП-3708, ТП-1383</v>
      </c>
      <c r="C105" s="66" t="str">
        <f>'[1]8'!C107</f>
        <v>Q_РМ.2026.20</v>
      </c>
      <c r="D105" s="67">
        <v>59.889000000000003</v>
      </c>
      <c r="E105" s="67">
        <v>7.3663470000000002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f t="shared" si="29"/>
        <v>59.889000000000003</v>
      </c>
      <c r="M105" s="67">
        <f t="shared" si="29"/>
        <v>7.3663470000000002</v>
      </c>
      <c r="N105" s="68"/>
    </row>
    <row r="106" spans="1:14" ht="63">
      <c r="A106" s="49" t="s">
        <v>117</v>
      </c>
      <c r="B106" s="66" t="str">
        <f>'[1]8'!B108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6" s="66" t="str">
        <f>'[1]8'!C108</f>
        <v>R_РМ.2027.07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f t="shared" si="29"/>
        <v>0</v>
      </c>
      <c r="M106" s="67">
        <f t="shared" si="29"/>
        <v>0</v>
      </c>
      <c r="N106" s="68"/>
    </row>
    <row r="107" spans="1:14" ht="47.25">
      <c r="A107" s="49" t="s">
        <v>118</v>
      </c>
      <c r="B107" s="66" t="str">
        <f>'[1]8'!B109</f>
        <v>Модернизация учета электрической энергии ВЛ-0,4 кВ от ТП-3717, ТП-3715, ТП-3712, ТП-5202, ТП-764, ТП-692, ТП-269, ТП-674.</v>
      </c>
      <c r="C107" s="66" t="str">
        <f>'[1]8'!C109</f>
        <v>S_РМ.2028.06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f t="shared" si="29"/>
        <v>0</v>
      </c>
      <c r="M107" s="67">
        <f t="shared" si="29"/>
        <v>0</v>
      </c>
      <c r="N107" s="68"/>
    </row>
    <row r="108" spans="1:14" ht="47.25">
      <c r="A108" s="49" t="s">
        <v>119</v>
      </c>
      <c r="B108" s="66" t="str">
        <f>'[1]8'!B110</f>
        <v>Модернизация учета электрической энергии ВЛ-0,4 кВ от ТП-3721, Тп-3723, ТП-3703, ТП-4110, ТП-1012, ТП-4112, ТП-1011</v>
      </c>
      <c r="C108" s="66" t="str">
        <f>'[1]8'!C110</f>
        <v>S_РМ.2028.07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f t="shared" si="29"/>
        <v>0</v>
      </c>
      <c r="M108" s="67">
        <f t="shared" si="29"/>
        <v>0</v>
      </c>
      <c r="N108" s="68"/>
    </row>
    <row r="109" spans="1:14" ht="39" customHeight="1">
      <c r="A109" s="49" t="s">
        <v>120</v>
      </c>
      <c r="B109" s="66" t="str">
        <f>'[1]8'!B111</f>
        <v>Модернизация учета электрической энергии ВЛ-0,4 кВ от ТП-3719, ТП-3711, ТП-64</v>
      </c>
      <c r="C109" s="66" t="str">
        <f>'[1]8'!C111</f>
        <v>T_РМ.2029.02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f t="shared" si="29"/>
        <v>0</v>
      </c>
      <c r="M109" s="67">
        <f t="shared" si="29"/>
        <v>0</v>
      </c>
      <c r="N109" s="68"/>
    </row>
    <row r="110" spans="1:14" ht="31.5">
      <c r="A110" s="49" t="s">
        <v>121</v>
      </c>
      <c r="B110" s="66" t="str">
        <f>'[1]8'!B112</f>
        <v>Модернизация учета электрической энергии ВЛ-0,4 кВ от ТП-324, ТП-674</v>
      </c>
      <c r="C110" s="66" t="str">
        <f>'[1]8'!C112</f>
        <v>T_РМ.2029.03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f t="shared" si="29"/>
        <v>0</v>
      </c>
      <c r="M110" s="67">
        <f t="shared" si="29"/>
        <v>0</v>
      </c>
      <c r="N110" s="68"/>
    </row>
    <row r="111" spans="1:14" ht="39" customHeight="1">
      <c r="A111" s="49" t="s">
        <v>122</v>
      </c>
      <c r="B111" s="66" t="str">
        <f>'[1]8'!B113</f>
        <v>Модернизация учета электрической энергии ВЛ-0,4 кВ от ТП-377, ТП-341</v>
      </c>
      <c r="C111" s="66" t="str">
        <f>'[1]8'!C113</f>
        <v>T_РМ.2029.04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J111" s="67">
        <v>0</v>
      </c>
      <c r="K111" s="67">
        <v>0</v>
      </c>
      <c r="L111" s="67">
        <f t="shared" si="29"/>
        <v>0</v>
      </c>
      <c r="M111" s="67">
        <f t="shared" si="29"/>
        <v>0</v>
      </c>
      <c r="N111" s="68"/>
    </row>
    <row r="112" spans="1:14" hidden="1">
      <c r="A112" s="49"/>
      <c r="B112" s="66"/>
      <c r="C112" s="6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8"/>
    </row>
    <row r="113" spans="1:14" hidden="1">
      <c r="A113" s="49"/>
      <c r="B113" s="66"/>
      <c r="C113" s="66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8"/>
    </row>
    <row r="114" spans="1:14" ht="31.5">
      <c r="A114" s="49" t="s">
        <v>123</v>
      </c>
      <c r="B114" s="69" t="s">
        <v>124</v>
      </c>
      <c r="C114" s="70" t="s">
        <v>32</v>
      </c>
      <c r="D114" s="71">
        <f t="shared" ref="D114:M114" si="30">SUM(D115:D116)</f>
        <v>0</v>
      </c>
      <c r="E114" s="71">
        <f t="shared" si="30"/>
        <v>0</v>
      </c>
      <c r="F114" s="71">
        <f t="shared" si="30"/>
        <v>0</v>
      </c>
      <c r="G114" s="71">
        <f t="shared" si="30"/>
        <v>0</v>
      </c>
      <c r="H114" s="71">
        <f t="shared" si="30"/>
        <v>0</v>
      </c>
      <c r="I114" s="71">
        <f t="shared" si="30"/>
        <v>0</v>
      </c>
      <c r="J114" s="71">
        <f t="shared" si="30"/>
        <v>0</v>
      </c>
      <c r="K114" s="71">
        <f t="shared" si="30"/>
        <v>0</v>
      </c>
      <c r="L114" s="71">
        <f t="shared" si="30"/>
        <v>0</v>
      </c>
      <c r="M114" s="71">
        <f t="shared" si="30"/>
        <v>0</v>
      </c>
      <c r="N114" s="68"/>
    </row>
    <row r="115" spans="1:14" hidden="1">
      <c r="A115" s="49"/>
      <c r="B115" s="66"/>
      <c r="C115" s="72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68"/>
    </row>
    <row r="116" spans="1:14" hidden="1">
      <c r="A116" s="49"/>
      <c r="B116" s="69"/>
      <c r="C116" s="72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68"/>
    </row>
    <row r="117" spans="1:14" ht="31.5">
      <c r="A117" s="49" t="s">
        <v>125</v>
      </c>
      <c r="B117" s="69" t="s">
        <v>126</v>
      </c>
      <c r="C117" s="70" t="s">
        <v>32</v>
      </c>
      <c r="D117" s="71">
        <f t="shared" ref="D117:M117" si="31">SUM(D118:D119)</f>
        <v>0</v>
      </c>
      <c r="E117" s="71">
        <f t="shared" si="31"/>
        <v>0</v>
      </c>
      <c r="F117" s="71">
        <f t="shared" si="31"/>
        <v>0</v>
      </c>
      <c r="G117" s="71">
        <f t="shared" si="31"/>
        <v>0</v>
      </c>
      <c r="H117" s="71">
        <f t="shared" si="31"/>
        <v>0</v>
      </c>
      <c r="I117" s="71">
        <f t="shared" si="31"/>
        <v>0</v>
      </c>
      <c r="J117" s="71">
        <f t="shared" si="31"/>
        <v>0</v>
      </c>
      <c r="K117" s="71">
        <f t="shared" si="31"/>
        <v>0</v>
      </c>
      <c r="L117" s="71">
        <f t="shared" si="31"/>
        <v>0</v>
      </c>
      <c r="M117" s="71">
        <f t="shared" si="31"/>
        <v>0</v>
      </c>
      <c r="N117" s="68"/>
    </row>
    <row r="118" spans="1:14" hidden="1">
      <c r="A118" s="49"/>
      <c r="B118" s="66"/>
      <c r="C118" s="72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68"/>
    </row>
    <row r="119" spans="1:14" hidden="1">
      <c r="A119" s="49"/>
      <c r="B119" s="69"/>
      <c r="C119" s="72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68"/>
    </row>
    <row r="120" spans="1:14" ht="31.5">
      <c r="A120" s="49" t="s">
        <v>127</v>
      </c>
      <c r="B120" s="69" t="s">
        <v>128</v>
      </c>
      <c r="C120" s="70" t="s">
        <v>32</v>
      </c>
      <c r="D120" s="71">
        <f t="shared" ref="D120:M120" si="32">SUM(D121:D122)</f>
        <v>0</v>
      </c>
      <c r="E120" s="71">
        <f t="shared" si="32"/>
        <v>0</v>
      </c>
      <c r="F120" s="71">
        <f t="shared" si="32"/>
        <v>0</v>
      </c>
      <c r="G120" s="71">
        <f t="shared" si="32"/>
        <v>0</v>
      </c>
      <c r="H120" s="71">
        <f t="shared" si="32"/>
        <v>0</v>
      </c>
      <c r="I120" s="71">
        <f t="shared" si="32"/>
        <v>0</v>
      </c>
      <c r="J120" s="71">
        <f t="shared" si="32"/>
        <v>0</v>
      </c>
      <c r="K120" s="71">
        <f t="shared" si="32"/>
        <v>0</v>
      </c>
      <c r="L120" s="71">
        <f t="shared" si="32"/>
        <v>0</v>
      </c>
      <c r="M120" s="71">
        <f t="shared" si="32"/>
        <v>0</v>
      </c>
      <c r="N120" s="68"/>
    </row>
    <row r="121" spans="1:14" hidden="1">
      <c r="A121" s="49"/>
      <c r="B121" s="66"/>
      <c r="C121" s="72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68"/>
    </row>
    <row r="122" spans="1:14" hidden="1">
      <c r="A122" s="49"/>
      <c r="B122" s="69"/>
      <c r="C122" s="72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68"/>
    </row>
    <row r="123" spans="1:14" ht="47.25">
      <c r="A123" s="49" t="s">
        <v>129</v>
      </c>
      <c r="B123" s="69" t="s">
        <v>130</v>
      </c>
      <c r="C123" s="70" t="s">
        <v>32</v>
      </c>
      <c r="D123" s="71">
        <f t="shared" ref="D123:M123" si="33">SUM(D124:D125)</f>
        <v>0</v>
      </c>
      <c r="E123" s="71">
        <f t="shared" si="33"/>
        <v>0</v>
      </c>
      <c r="F123" s="71">
        <f t="shared" si="33"/>
        <v>0</v>
      </c>
      <c r="G123" s="71">
        <f t="shared" si="33"/>
        <v>0</v>
      </c>
      <c r="H123" s="71">
        <f t="shared" si="33"/>
        <v>0</v>
      </c>
      <c r="I123" s="71">
        <f t="shared" si="33"/>
        <v>0</v>
      </c>
      <c r="J123" s="71">
        <f t="shared" si="33"/>
        <v>0</v>
      </c>
      <c r="K123" s="71">
        <f t="shared" si="33"/>
        <v>0</v>
      </c>
      <c r="L123" s="71">
        <f t="shared" si="33"/>
        <v>0</v>
      </c>
      <c r="M123" s="71">
        <f t="shared" si="33"/>
        <v>0</v>
      </c>
      <c r="N123" s="68"/>
    </row>
    <row r="124" spans="1:14" hidden="1">
      <c r="A124" s="49"/>
      <c r="B124" s="66"/>
      <c r="C124" s="72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68"/>
    </row>
    <row r="125" spans="1:14" hidden="1">
      <c r="A125" s="49"/>
      <c r="B125" s="69"/>
      <c r="C125" s="72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68"/>
    </row>
    <row r="126" spans="1:14" ht="47.25">
      <c r="A126" s="49" t="s">
        <v>131</v>
      </c>
      <c r="B126" s="69" t="str">
        <f>'[1]8'!B128</f>
        <v>«Включение приборов учета в систему сбора и передачи данных, класс напряжения 6 (10) кВ, всего, в том числе:»</v>
      </c>
      <c r="C126" s="69" t="str">
        <f>'[1]8'!C128</f>
        <v>нд</v>
      </c>
      <c r="D126" s="71">
        <f t="shared" ref="D126:M126" si="34">SUM(D127:D128)</f>
        <v>1680.4480000000001</v>
      </c>
      <c r="E126" s="71">
        <f t="shared" si="34"/>
        <v>206.69</v>
      </c>
      <c r="F126" s="71">
        <f t="shared" si="34"/>
        <v>1680.4480000000001</v>
      </c>
      <c r="G126" s="71">
        <f t="shared" si="34"/>
        <v>206.69</v>
      </c>
      <c r="H126" s="71">
        <f t="shared" si="34"/>
        <v>1680.4480000000001</v>
      </c>
      <c r="I126" s="71">
        <f t="shared" si="34"/>
        <v>206.69</v>
      </c>
      <c r="J126" s="71">
        <f t="shared" si="34"/>
        <v>1680.4480000000001</v>
      </c>
      <c r="K126" s="71">
        <f t="shared" si="34"/>
        <v>206.69</v>
      </c>
      <c r="L126" s="71">
        <f t="shared" si="34"/>
        <v>6721.7920000000004</v>
      </c>
      <c r="M126" s="71">
        <f t="shared" si="34"/>
        <v>826.76</v>
      </c>
      <c r="N126" s="68"/>
    </row>
    <row r="127" spans="1:14">
      <c r="A127" s="49" t="s">
        <v>132</v>
      </c>
      <c r="B127" s="73" t="str">
        <f>'[1]8'!B129</f>
        <v>АИИС КУЭ АО «Пензенская горэлектросеть»</v>
      </c>
      <c r="C127" s="73" t="str">
        <f>'[1]8'!C129</f>
        <v>Q_РМ.2026.01</v>
      </c>
      <c r="D127" s="67">
        <v>1680.4480000000001</v>
      </c>
      <c r="E127" s="67">
        <v>206.69</v>
      </c>
      <c r="F127" s="67">
        <v>1680.4480000000001</v>
      </c>
      <c r="G127" s="67">
        <v>206.69</v>
      </c>
      <c r="H127" s="67">
        <v>1680.4480000000001</v>
      </c>
      <c r="I127" s="67">
        <v>206.69</v>
      </c>
      <c r="J127" s="67">
        <v>1680.4480000000001</v>
      </c>
      <c r="K127" s="67">
        <v>206.69</v>
      </c>
      <c r="L127" s="67">
        <f>D127+F127+H127+J127</f>
        <v>6721.7920000000004</v>
      </c>
      <c r="M127" s="67">
        <f>E127+G127+I127+K127</f>
        <v>826.76</v>
      </c>
      <c r="N127" s="68"/>
    </row>
    <row r="128" spans="1:14">
      <c r="A128" s="49" t="s">
        <v>133</v>
      </c>
      <c r="B128" s="73" t="str">
        <f>'[1]8'!B130</f>
        <v>АИИС КУЭ АО «Пензенская горэлектросеть»</v>
      </c>
      <c r="C128" s="73" t="str">
        <f>'[1]8'!C130</f>
        <v>R_РМ.2027.01</v>
      </c>
      <c r="D128" s="67">
        <v>0</v>
      </c>
      <c r="E128" s="67">
        <v>0</v>
      </c>
      <c r="F128" s="67">
        <v>0</v>
      </c>
      <c r="G128" s="67">
        <v>0</v>
      </c>
      <c r="H128" s="67">
        <v>0</v>
      </c>
      <c r="I128" s="67">
        <v>0</v>
      </c>
      <c r="J128" s="67">
        <v>0</v>
      </c>
      <c r="K128" s="67">
        <v>0</v>
      </c>
      <c r="L128" s="67">
        <f>D128+F128+H128+J128</f>
        <v>0</v>
      </c>
      <c r="M128" s="67">
        <f>E128+G128+I128+K128</f>
        <v>0</v>
      </c>
      <c r="N128" s="68"/>
    </row>
    <row r="129" spans="1:36" ht="47.25">
      <c r="A129" s="49" t="s">
        <v>134</v>
      </c>
      <c r="B129" s="69" t="str">
        <f>'[1]8'!B133</f>
        <v>«Включение приборов учета в систему сбора и передачи данных, класс напряжения 35 кВ, всего, в том числе:»</v>
      </c>
      <c r="C129" s="69" t="str">
        <f>'[1]8'!C133</f>
        <v>нд</v>
      </c>
      <c r="D129" s="71">
        <f t="shared" ref="D129:M129" si="35">SUM(D130:D131)</f>
        <v>0</v>
      </c>
      <c r="E129" s="71">
        <f t="shared" si="35"/>
        <v>0</v>
      </c>
      <c r="F129" s="71">
        <f t="shared" si="35"/>
        <v>0</v>
      </c>
      <c r="G129" s="71">
        <f t="shared" si="35"/>
        <v>0</v>
      </c>
      <c r="H129" s="71">
        <f t="shared" si="35"/>
        <v>0</v>
      </c>
      <c r="I129" s="71">
        <f t="shared" si="35"/>
        <v>0</v>
      </c>
      <c r="J129" s="71">
        <f t="shared" si="35"/>
        <v>0</v>
      </c>
      <c r="K129" s="71">
        <f t="shared" si="35"/>
        <v>0</v>
      </c>
      <c r="L129" s="71">
        <f t="shared" si="35"/>
        <v>0</v>
      </c>
      <c r="M129" s="71">
        <f t="shared" si="35"/>
        <v>0</v>
      </c>
      <c r="N129" s="68"/>
    </row>
    <row r="130" spans="1:36" hidden="1">
      <c r="A130" s="49"/>
      <c r="B130" s="69"/>
      <c r="C130" s="69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68"/>
    </row>
    <row r="131" spans="1:36" hidden="1">
      <c r="A131" s="49"/>
      <c r="B131" s="69"/>
      <c r="C131" s="69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68"/>
    </row>
    <row r="132" spans="1:36" ht="47.25">
      <c r="A132" s="49" t="s">
        <v>135</v>
      </c>
      <c r="B132" s="69" t="str">
        <f>'[1]8'!B136</f>
        <v>«Включение приборов учета в систему сбора и передачи данных, класс напряжения 110 кВ и выше, всего, в том числе:»</v>
      </c>
      <c r="C132" s="69" t="str">
        <f>'[1]8'!C136</f>
        <v>нд</v>
      </c>
      <c r="D132" s="71">
        <f t="shared" ref="D132:M132" si="36">SUM(D133:D134)</f>
        <v>0</v>
      </c>
      <c r="E132" s="71">
        <f t="shared" si="36"/>
        <v>0</v>
      </c>
      <c r="F132" s="71">
        <f t="shared" si="36"/>
        <v>0</v>
      </c>
      <c r="G132" s="71">
        <f t="shared" si="36"/>
        <v>0</v>
      </c>
      <c r="H132" s="71">
        <f t="shared" si="36"/>
        <v>0</v>
      </c>
      <c r="I132" s="71">
        <f t="shared" si="36"/>
        <v>0</v>
      </c>
      <c r="J132" s="71">
        <f t="shared" si="36"/>
        <v>0</v>
      </c>
      <c r="K132" s="71">
        <f t="shared" si="36"/>
        <v>0</v>
      </c>
      <c r="L132" s="71">
        <f t="shared" si="36"/>
        <v>0</v>
      </c>
      <c r="M132" s="71">
        <f t="shared" si="36"/>
        <v>0</v>
      </c>
      <c r="N132" s="68"/>
    </row>
    <row r="133" spans="1:36" hidden="1">
      <c r="A133" s="49"/>
      <c r="B133" s="69"/>
      <c r="C133" s="69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8"/>
    </row>
    <row r="134" spans="1:36" hidden="1">
      <c r="A134" s="49"/>
      <c r="B134" s="69"/>
      <c r="C134" s="69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8"/>
    </row>
    <row r="135" spans="1:36" s="76" customFormat="1" ht="47.25">
      <c r="A135" s="36" t="s">
        <v>136</v>
      </c>
      <c r="B135" s="69" t="str">
        <f>'[1]8'!B140</f>
        <v>Реконструкция, модернизация, техническое перевооружение прочих объектов основных средств, всего, в том числе:</v>
      </c>
      <c r="C135" s="69" t="str">
        <f>'[1]8'!C140</f>
        <v>нд</v>
      </c>
      <c r="D135" s="71">
        <f t="shared" ref="D135:M135" si="37">D136+D143</f>
        <v>0</v>
      </c>
      <c r="E135" s="71">
        <f t="shared" si="37"/>
        <v>0</v>
      </c>
      <c r="F135" s="71">
        <f t="shared" si="37"/>
        <v>0</v>
      </c>
      <c r="G135" s="71">
        <f t="shared" si="37"/>
        <v>0</v>
      </c>
      <c r="H135" s="71">
        <f t="shared" si="37"/>
        <v>0</v>
      </c>
      <c r="I135" s="71">
        <f t="shared" si="37"/>
        <v>0</v>
      </c>
      <c r="J135" s="71">
        <f t="shared" si="37"/>
        <v>0</v>
      </c>
      <c r="K135" s="71">
        <f t="shared" si="37"/>
        <v>0</v>
      </c>
      <c r="L135" s="71">
        <f t="shared" si="37"/>
        <v>0</v>
      </c>
      <c r="M135" s="71">
        <f t="shared" si="37"/>
        <v>0</v>
      </c>
      <c r="N135" s="74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</row>
    <row r="136" spans="1:36" s="76" customFormat="1" ht="31.5">
      <c r="A136" s="36" t="s">
        <v>137</v>
      </c>
      <c r="B136" s="69" t="str">
        <f>'[1]8'!B141</f>
        <v>Реконструкция прочих объектов основных средств, всего, в том числе:</v>
      </c>
      <c r="C136" s="69" t="str">
        <f>'[1]8'!C141</f>
        <v>нд</v>
      </c>
      <c r="D136" s="71">
        <f t="shared" ref="D136:M136" si="38">SUM(D137:D142)</f>
        <v>0</v>
      </c>
      <c r="E136" s="71">
        <f t="shared" si="38"/>
        <v>0</v>
      </c>
      <c r="F136" s="71">
        <f t="shared" si="38"/>
        <v>0</v>
      </c>
      <c r="G136" s="71">
        <f t="shared" si="38"/>
        <v>0</v>
      </c>
      <c r="H136" s="71">
        <f t="shared" si="38"/>
        <v>0</v>
      </c>
      <c r="I136" s="71">
        <f t="shared" si="38"/>
        <v>0</v>
      </c>
      <c r="J136" s="71">
        <f t="shared" si="38"/>
        <v>0</v>
      </c>
      <c r="K136" s="71">
        <f t="shared" si="38"/>
        <v>0</v>
      </c>
      <c r="L136" s="71">
        <f t="shared" si="38"/>
        <v>0</v>
      </c>
      <c r="M136" s="71">
        <f t="shared" si="38"/>
        <v>0</v>
      </c>
      <c r="N136" s="74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</row>
    <row r="137" spans="1:36">
      <c r="A137" s="49" t="s">
        <v>138</v>
      </c>
      <c r="B137" s="73" t="str">
        <f>'[1]8'!B142</f>
        <v>АСУ ТП АО «Пензенская горэлектросеть»</v>
      </c>
      <c r="C137" s="73" t="str">
        <f>'[1]8'!C142</f>
        <v>Q_РМ.2026.02</v>
      </c>
      <c r="D137" s="77">
        <v>0</v>
      </c>
      <c r="E137" s="77">
        <v>0</v>
      </c>
      <c r="F137" s="77">
        <v>0</v>
      </c>
      <c r="G137" s="77">
        <v>0</v>
      </c>
      <c r="H137" s="77">
        <v>0</v>
      </c>
      <c r="I137" s="77">
        <v>0</v>
      </c>
      <c r="J137" s="77">
        <v>0</v>
      </c>
      <c r="K137" s="77">
        <v>0</v>
      </c>
      <c r="L137" s="67">
        <f>D137+F137+H137+J137</f>
        <v>0</v>
      </c>
      <c r="M137" s="67">
        <f>E137+G137+I137+K137</f>
        <v>0</v>
      </c>
      <c r="N137" s="68"/>
    </row>
    <row r="138" spans="1:36">
      <c r="A138" s="49" t="s">
        <v>139</v>
      </c>
      <c r="B138" s="73" t="str">
        <f>'[1]8'!B143</f>
        <v>АСУ ТП АО «Пензенская горэлектросеть»</v>
      </c>
      <c r="C138" s="73" t="str">
        <f>'[1]8'!C143</f>
        <v>R_РМ.2027.02</v>
      </c>
      <c r="D138" s="77">
        <v>0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67">
        <f t="shared" ref="L138:M140" si="39">D138+F138+H138+J138</f>
        <v>0</v>
      </c>
      <c r="M138" s="67">
        <f t="shared" si="39"/>
        <v>0</v>
      </c>
      <c r="N138" s="68"/>
    </row>
    <row r="139" spans="1:36">
      <c r="A139" s="49" t="s">
        <v>140</v>
      </c>
      <c r="B139" s="73" t="str">
        <f>'[1]8'!B144</f>
        <v>АСУ ТП АО «Пензенская горэлектросеть"</v>
      </c>
      <c r="C139" s="73" t="str">
        <f>'[1]8'!C144</f>
        <v>S_РМ.2028.01</v>
      </c>
      <c r="D139" s="77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67">
        <f t="shared" si="39"/>
        <v>0</v>
      </c>
      <c r="M139" s="67">
        <f t="shared" si="39"/>
        <v>0</v>
      </c>
      <c r="N139" s="68"/>
    </row>
    <row r="140" spans="1:36">
      <c r="A140" s="49" t="s">
        <v>141</v>
      </c>
      <c r="B140" s="73" t="str">
        <f>'[1]8'!B145</f>
        <v xml:space="preserve">АСУ ТП АО «Пензенская горэлектросеть"  </v>
      </c>
      <c r="C140" s="73" t="str">
        <f>'[1]8'!C145</f>
        <v>T_РМ.2029.01</v>
      </c>
      <c r="D140" s="77">
        <v>0</v>
      </c>
      <c r="E140" s="77">
        <v>0</v>
      </c>
      <c r="F140" s="77">
        <v>0</v>
      </c>
      <c r="G140" s="77">
        <v>0</v>
      </c>
      <c r="H140" s="77">
        <v>0</v>
      </c>
      <c r="I140" s="77">
        <v>0</v>
      </c>
      <c r="J140" s="77">
        <v>0</v>
      </c>
      <c r="K140" s="77">
        <v>0</v>
      </c>
      <c r="L140" s="67">
        <f t="shared" si="39"/>
        <v>0</v>
      </c>
      <c r="M140" s="67">
        <f t="shared" si="39"/>
        <v>0</v>
      </c>
      <c r="N140" s="68"/>
    </row>
    <row r="141" spans="1:36" hidden="1">
      <c r="A141" s="49"/>
      <c r="B141" s="73"/>
      <c r="C141" s="69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68"/>
    </row>
    <row r="142" spans="1:36" hidden="1">
      <c r="A142" s="49"/>
      <c r="B142" s="73"/>
      <c r="C142" s="72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68"/>
    </row>
    <row r="143" spans="1:36" s="76" customFormat="1" ht="47.25">
      <c r="A143" s="36" t="s">
        <v>142</v>
      </c>
      <c r="B143" s="69" t="s">
        <v>143</v>
      </c>
      <c r="C143" s="78" t="s">
        <v>32</v>
      </c>
      <c r="D143" s="71">
        <f t="shared" ref="D143:M143" si="40">SUM(D144:D145)</f>
        <v>0</v>
      </c>
      <c r="E143" s="71">
        <f t="shared" si="40"/>
        <v>0</v>
      </c>
      <c r="F143" s="71">
        <f t="shared" si="40"/>
        <v>0</v>
      </c>
      <c r="G143" s="71">
        <f t="shared" si="40"/>
        <v>0</v>
      </c>
      <c r="H143" s="71">
        <f t="shared" si="40"/>
        <v>0</v>
      </c>
      <c r="I143" s="71">
        <f t="shared" si="40"/>
        <v>0</v>
      </c>
      <c r="J143" s="71">
        <f t="shared" si="40"/>
        <v>0</v>
      </c>
      <c r="K143" s="71">
        <f t="shared" si="40"/>
        <v>0</v>
      </c>
      <c r="L143" s="71">
        <f t="shared" si="40"/>
        <v>0</v>
      </c>
      <c r="M143" s="71">
        <f t="shared" si="40"/>
        <v>0</v>
      </c>
      <c r="N143" s="74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</row>
    <row r="144" spans="1:36" s="76" customFormat="1" hidden="1">
      <c r="A144" s="36"/>
      <c r="B144" s="69"/>
      <c r="C144" s="79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74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</row>
    <row r="145" spans="1:36" s="76" customFormat="1" hidden="1">
      <c r="A145" s="36"/>
      <c r="B145" s="69"/>
      <c r="C145" s="8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4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</row>
    <row r="146" spans="1:36" s="76" customFormat="1" ht="63">
      <c r="A146" s="36" t="s">
        <v>144</v>
      </c>
      <c r="B146" s="69" t="s">
        <v>145</v>
      </c>
      <c r="C146" s="82" t="s">
        <v>32</v>
      </c>
      <c r="D146" s="71">
        <f t="shared" ref="D146:K146" si="41">D147+D150</f>
        <v>0</v>
      </c>
      <c r="E146" s="71">
        <f t="shared" si="41"/>
        <v>0</v>
      </c>
      <c r="F146" s="71">
        <f t="shared" si="41"/>
        <v>0</v>
      </c>
      <c r="G146" s="71">
        <f t="shared" si="41"/>
        <v>0</v>
      </c>
      <c r="H146" s="71">
        <f t="shared" si="41"/>
        <v>0</v>
      </c>
      <c r="I146" s="71">
        <f t="shared" si="41"/>
        <v>0</v>
      </c>
      <c r="J146" s="71">
        <f t="shared" si="41"/>
        <v>0</v>
      </c>
      <c r="K146" s="71">
        <f t="shared" si="41"/>
        <v>0</v>
      </c>
      <c r="L146" s="71">
        <f>L147+L150</f>
        <v>0</v>
      </c>
      <c r="M146" s="71">
        <f>M147+M150</f>
        <v>0</v>
      </c>
      <c r="N146" s="74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</row>
    <row r="147" spans="1:36" s="76" customFormat="1" ht="63">
      <c r="A147" s="36" t="s">
        <v>146</v>
      </c>
      <c r="B147" s="69" t="s">
        <v>147</v>
      </c>
      <c r="C147" s="82" t="s">
        <v>32</v>
      </c>
      <c r="D147" s="71">
        <f t="shared" ref="D147:K147" si="42">SUM(D148:D149)</f>
        <v>0</v>
      </c>
      <c r="E147" s="71">
        <f t="shared" si="42"/>
        <v>0</v>
      </c>
      <c r="F147" s="71">
        <f t="shared" si="42"/>
        <v>0</v>
      </c>
      <c r="G147" s="71">
        <f t="shared" si="42"/>
        <v>0</v>
      </c>
      <c r="H147" s="71">
        <f t="shared" si="42"/>
        <v>0</v>
      </c>
      <c r="I147" s="71">
        <f t="shared" si="42"/>
        <v>0</v>
      </c>
      <c r="J147" s="71">
        <f t="shared" si="42"/>
        <v>0</v>
      </c>
      <c r="K147" s="71">
        <f t="shared" si="42"/>
        <v>0</v>
      </c>
      <c r="L147" s="71">
        <f>SUM(L148:L149)</f>
        <v>0</v>
      </c>
      <c r="M147" s="71">
        <f>SUM(M148:M149)</f>
        <v>0</v>
      </c>
      <c r="N147" s="74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</row>
    <row r="148" spans="1:36" hidden="1">
      <c r="A148" s="49"/>
      <c r="B148" s="66"/>
      <c r="C148" s="83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8"/>
    </row>
    <row r="149" spans="1:36" hidden="1">
      <c r="A149" s="49"/>
      <c r="B149" s="84"/>
      <c r="C149" s="83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8"/>
    </row>
    <row r="150" spans="1:36" s="76" customFormat="1" ht="47.25">
      <c r="A150" s="36" t="s">
        <v>148</v>
      </c>
      <c r="B150" s="69" t="s">
        <v>149</v>
      </c>
      <c r="C150" s="78" t="s">
        <v>32</v>
      </c>
      <c r="D150" s="71">
        <f t="shared" ref="D150:K150" si="43">SUM(D151:D152)</f>
        <v>0</v>
      </c>
      <c r="E150" s="71">
        <f t="shared" si="43"/>
        <v>0</v>
      </c>
      <c r="F150" s="71">
        <f t="shared" si="43"/>
        <v>0</v>
      </c>
      <c r="G150" s="71">
        <f t="shared" si="43"/>
        <v>0</v>
      </c>
      <c r="H150" s="71">
        <f t="shared" si="43"/>
        <v>0</v>
      </c>
      <c r="I150" s="71">
        <f t="shared" si="43"/>
        <v>0</v>
      </c>
      <c r="J150" s="71">
        <f t="shared" si="43"/>
        <v>0</v>
      </c>
      <c r="K150" s="71">
        <f t="shared" si="43"/>
        <v>0</v>
      </c>
      <c r="L150" s="71">
        <f>SUM(L151:L152)</f>
        <v>0</v>
      </c>
      <c r="M150" s="71">
        <f>SUM(M151:M152)</f>
        <v>0</v>
      </c>
      <c r="N150" s="74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</row>
    <row r="151" spans="1:36" hidden="1">
      <c r="A151" s="49"/>
      <c r="B151" s="66"/>
      <c r="C151" s="70"/>
      <c r="D151" s="67">
        <f t="shared" ref="D151:H151" si="44">O151-R151-X151</f>
        <v>0</v>
      </c>
      <c r="E151" s="67">
        <f t="shared" si="44"/>
        <v>0</v>
      </c>
      <c r="F151" s="67">
        <f t="shared" si="44"/>
        <v>0</v>
      </c>
      <c r="G151" s="67">
        <f t="shared" si="44"/>
        <v>0</v>
      </c>
      <c r="H151" s="67">
        <f t="shared" si="44"/>
        <v>0</v>
      </c>
      <c r="I151" s="67">
        <f>Q151-W151-AC151</f>
        <v>0</v>
      </c>
      <c r="J151" s="67">
        <f>R151-X151-AD151</f>
        <v>0</v>
      </c>
      <c r="K151" s="67">
        <f>S151-Y151-AE151</f>
        <v>0</v>
      </c>
      <c r="L151" s="67">
        <f>T151-Z151-AF151</f>
        <v>0</v>
      </c>
      <c r="M151" s="67">
        <f>U151-AA151-AG151</f>
        <v>0</v>
      </c>
      <c r="N151" s="68"/>
    </row>
    <row r="152" spans="1:36" hidden="1">
      <c r="A152" s="49"/>
      <c r="B152" s="84"/>
      <c r="C152" s="83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8"/>
    </row>
    <row r="153" spans="1:36" s="76" customFormat="1" ht="31.5">
      <c r="A153" s="36" t="s">
        <v>150</v>
      </c>
      <c r="B153" s="69" t="s">
        <v>151</v>
      </c>
      <c r="C153" s="82" t="s">
        <v>32</v>
      </c>
      <c r="D153" s="71">
        <f t="shared" ref="D153:M153" si="45">SUM(D154:D162)</f>
        <v>0</v>
      </c>
      <c r="E153" s="71">
        <f t="shared" si="45"/>
        <v>0</v>
      </c>
      <c r="F153" s="71">
        <f t="shared" si="45"/>
        <v>0</v>
      </c>
      <c r="G153" s="71">
        <f t="shared" si="45"/>
        <v>0</v>
      </c>
      <c r="H153" s="71">
        <f t="shared" si="45"/>
        <v>0</v>
      </c>
      <c r="I153" s="71">
        <f t="shared" si="45"/>
        <v>0</v>
      </c>
      <c r="J153" s="71">
        <f t="shared" si="45"/>
        <v>0</v>
      </c>
      <c r="K153" s="71">
        <f t="shared" si="45"/>
        <v>0</v>
      </c>
      <c r="L153" s="71">
        <f t="shared" si="45"/>
        <v>0</v>
      </c>
      <c r="M153" s="71">
        <f t="shared" si="45"/>
        <v>0</v>
      </c>
      <c r="N153" s="74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</row>
    <row r="154" spans="1:36" s="85" customFormat="1" ht="47.25">
      <c r="A154" s="49" t="s">
        <v>152</v>
      </c>
      <c r="B154" s="66" t="str">
        <f>'[1]8'!B159</f>
        <v>Строительство электрических сетей КЛ-10 кВ КТП-521 - КТП-5105 в районе проспекта Победы, г. Пенза</v>
      </c>
      <c r="C154" s="66" t="str">
        <f>'[1]8'!C159</f>
        <v>Q_HC.2026.05</v>
      </c>
      <c r="D154" s="77">
        <v>0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67">
        <f t="shared" ref="L154:M172" si="46">D154+F154+H154+J154</f>
        <v>0</v>
      </c>
      <c r="M154" s="67">
        <f t="shared" si="46"/>
        <v>0</v>
      </c>
      <c r="N154" s="68"/>
    </row>
    <row r="155" spans="1:36" ht="31.5">
      <c r="A155" s="49" t="s">
        <v>153</v>
      </c>
      <c r="B155" s="66" t="str">
        <f>'[1]8'!B160</f>
        <v>Реконструкция линейного объекта 2КЛ-10 кВ РП-22 – ТП-562 по пр-ту Строителей, г.Пенза (1 этап)</v>
      </c>
      <c r="C155" s="66" t="str">
        <f>'[1]8'!C160</f>
        <v>Q_HC.2026.06</v>
      </c>
      <c r="D155" s="77">
        <v>0</v>
      </c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67">
        <f t="shared" si="46"/>
        <v>0</v>
      </c>
      <c r="M155" s="67">
        <f t="shared" si="46"/>
        <v>0</v>
      </c>
      <c r="N155" s="68"/>
    </row>
    <row r="156" spans="1:36" ht="31.5">
      <c r="A156" s="49" t="s">
        <v>154</v>
      </c>
      <c r="B156" s="66" t="str">
        <f>'[1]8'!B161</f>
        <v>Реконструкция линейного объекта КЛ-10 кВ ТП-253 – ТП-236 по ул. Минской, г.Пенза</v>
      </c>
      <c r="C156" s="66" t="str">
        <f>'[1]8'!C161</f>
        <v>Q_HC.2026.07</v>
      </c>
      <c r="D156" s="77">
        <v>0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67">
        <f t="shared" si="46"/>
        <v>0</v>
      </c>
      <c r="M156" s="67">
        <f t="shared" si="46"/>
        <v>0</v>
      </c>
      <c r="N156" s="68"/>
    </row>
    <row r="157" spans="1:36" ht="31.5">
      <c r="A157" s="49" t="s">
        <v>155</v>
      </c>
      <c r="B157" s="66" t="str">
        <f>'[1]8'!B162</f>
        <v>Реконструкция линейного объекта КЛ-10кВ ТП-310-ТП-384 по ул.Мотоциклетной, г.Пенза</v>
      </c>
      <c r="C157" s="66" t="str">
        <f>'[1]8'!C162</f>
        <v>Q_HC.2026.08</v>
      </c>
      <c r="D157" s="77">
        <v>0</v>
      </c>
      <c r="E157" s="77">
        <v>0</v>
      </c>
      <c r="F157" s="77">
        <v>0</v>
      </c>
      <c r="G157" s="77">
        <v>0</v>
      </c>
      <c r="H157" s="77">
        <v>0</v>
      </c>
      <c r="I157" s="77">
        <v>0</v>
      </c>
      <c r="J157" s="77">
        <v>0</v>
      </c>
      <c r="K157" s="77">
        <v>0</v>
      </c>
      <c r="L157" s="67">
        <f t="shared" si="46"/>
        <v>0</v>
      </c>
      <c r="M157" s="67">
        <f t="shared" si="46"/>
        <v>0</v>
      </c>
      <c r="N157" s="68"/>
    </row>
    <row r="158" spans="1:36" ht="31.5">
      <c r="A158" s="49" t="s">
        <v>156</v>
      </c>
      <c r="B158" s="66" t="str">
        <f>'[1]8'!B163</f>
        <v>Реконструкция линейного объекта КЛ-10кВ ТП-310-ТП-392 по ул.Тимирязева, г.Пенза</v>
      </c>
      <c r="C158" s="66" t="str">
        <f>'[1]8'!C163</f>
        <v>Q_HC.2026.09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7">
        <v>0</v>
      </c>
      <c r="J158" s="77">
        <v>0</v>
      </c>
      <c r="K158" s="77">
        <v>0</v>
      </c>
      <c r="L158" s="67">
        <f t="shared" si="46"/>
        <v>0</v>
      </c>
      <c r="M158" s="67">
        <f t="shared" si="46"/>
        <v>0</v>
      </c>
      <c r="N158" s="68"/>
    </row>
    <row r="159" spans="1:36" ht="63">
      <c r="A159" s="49" t="s">
        <v>157</v>
      </c>
      <c r="B159" s="66" t="str">
        <f>'[1]8'!B164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59" s="66" t="str">
        <f>'[1]8'!C164</f>
        <v>Q_HC.2026.10</v>
      </c>
      <c r="D159" s="77">
        <v>0</v>
      </c>
      <c r="E159" s="77">
        <v>0</v>
      </c>
      <c r="F159" s="77">
        <v>0</v>
      </c>
      <c r="G159" s="77">
        <v>0</v>
      </c>
      <c r="H159" s="77">
        <v>0</v>
      </c>
      <c r="I159" s="77">
        <v>0</v>
      </c>
      <c r="J159" s="77">
        <v>0</v>
      </c>
      <c r="K159" s="77">
        <v>0</v>
      </c>
      <c r="L159" s="67">
        <f t="shared" si="46"/>
        <v>0</v>
      </c>
      <c r="M159" s="67">
        <f t="shared" si="46"/>
        <v>0</v>
      </c>
      <c r="N159" s="68"/>
    </row>
    <row r="160" spans="1:36" ht="31.5">
      <c r="A160" s="49" t="s">
        <v>158</v>
      </c>
      <c r="B160" s="66" t="str">
        <f>'[1]8'!B165</f>
        <v>Строительство электрических сетей КЛ-10 ф.54 от ПС 110/10 "Терновка"-РТП №681</v>
      </c>
      <c r="C160" s="66" t="str">
        <f>'[1]8'!C165</f>
        <v>Р_НС.2025.03</v>
      </c>
      <c r="D160" s="77">
        <v>0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67">
        <f t="shared" si="46"/>
        <v>0</v>
      </c>
      <c r="M160" s="67">
        <f t="shared" si="46"/>
        <v>0</v>
      </c>
      <c r="N160" s="68"/>
    </row>
    <row r="161" spans="1:36" ht="47.25">
      <c r="A161" s="49" t="s">
        <v>159</v>
      </c>
      <c r="B161" s="66" t="str">
        <f>'[1]8'!B166</f>
        <v>Реконструкция участка КЛ-10 кВ ПС 110/10 кВ "Новозападная" (ф.62) -РП-61 по ул.Лермонтова, г.Пенза</v>
      </c>
      <c r="C161" s="66" t="str">
        <f>'[1]8'!C166</f>
        <v>Q_HC.2026.12</v>
      </c>
      <c r="D161" s="77">
        <v>0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67">
        <f t="shared" si="46"/>
        <v>0</v>
      </c>
      <c r="M161" s="67">
        <f t="shared" si="46"/>
        <v>0</v>
      </c>
      <c r="N161" s="68"/>
    </row>
    <row r="162" spans="1:36" s="86" customFormat="1" ht="31.5">
      <c r="A162" s="49" t="s">
        <v>160</v>
      </c>
      <c r="B162" s="66" t="str">
        <f>'[1]8'!B167</f>
        <v>Строительство электрических сетей КЛ-10кВ от РТП в районе ТП-367 - ТП-80</v>
      </c>
      <c r="C162" s="66" t="str">
        <f>'[1]8'!C167</f>
        <v>R_HC.2027.02</v>
      </c>
      <c r="D162" s="77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67">
        <f t="shared" si="46"/>
        <v>0</v>
      </c>
      <c r="M162" s="67">
        <f t="shared" si="46"/>
        <v>0</v>
      </c>
      <c r="N162" s="68"/>
    </row>
    <row r="163" spans="1:36" ht="31.5">
      <c r="A163" s="49" t="s">
        <v>161</v>
      </c>
      <c r="B163" s="66" t="str">
        <f>'[1]8'!B168</f>
        <v>Реконструкция линейного объекта 2КЛ-10кВ РП-22-ТП-562 по проспекту Строителей, г.Пенза (2 этап)</v>
      </c>
      <c r="C163" s="66" t="str">
        <f>'[1]8'!C168</f>
        <v>R_HC.2027.03</v>
      </c>
      <c r="D163" s="67">
        <v>0</v>
      </c>
      <c r="E163" s="67">
        <v>0</v>
      </c>
      <c r="F163" s="67">
        <v>0</v>
      </c>
      <c r="G163" s="67">
        <v>0</v>
      </c>
      <c r="H163" s="67">
        <v>0</v>
      </c>
      <c r="I163" s="67">
        <v>0</v>
      </c>
      <c r="J163" s="67">
        <v>0</v>
      </c>
      <c r="K163" s="67">
        <v>0</v>
      </c>
      <c r="L163" s="67">
        <f t="shared" si="46"/>
        <v>0</v>
      </c>
      <c r="M163" s="67">
        <f t="shared" si="46"/>
        <v>0</v>
      </c>
      <c r="N163" s="68"/>
    </row>
    <row r="164" spans="1:36" ht="31.5">
      <c r="A164" s="49" t="s">
        <v>162</v>
      </c>
      <c r="B164" s="66" t="str">
        <f>'[1]8'!B169</f>
        <v>Реконструкция линейного объекта КЛ-6кВ ТП-2130-ТП-73 по ул.Аустрина, г.Пенза</v>
      </c>
      <c r="C164" s="66" t="str">
        <f>'[1]8'!C169</f>
        <v>R_HC.2027.04</v>
      </c>
      <c r="D164" s="67">
        <v>0</v>
      </c>
      <c r="E164" s="67">
        <v>0</v>
      </c>
      <c r="F164" s="67">
        <v>0</v>
      </c>
      <c r="G164" s="67">
        <v>0</v>
      </c>
      <c r="H164" s="67">
        <v>0</v>
      </c>
      <c r="I164" s="67">
        <v>0</v>
      </c>
      <c r="J164" s="67">
        <v>0</v>
      </c>
      <c r="K164" s="67">
        <v>0</v>
      </c>
      <c r="L164" s="67">
        <f t="shared" si="46"/>
        <v>0</v>
      </c>
      <c r="M164" s="67">
        <f t="shared" si="46"/>
        <v>0</v>
      </c>
      <c r="N164" s="68"/>
    </row>
    <row r="165" spans="1:36" s="85" customFormat="1" ht="31.5">
      <c r="A165" s="49" t="s">
        <v>163</v>
      </c>
      <c r="B165" s="66" t="str">
        <f>'[1]8'!B170</f>
        <v>Реконструкция линейного объекта 2КЛ-6 кВ ПС Маяк – ТП-329 по ул. 1-й Порядок, г.Пенза</v>
      </c>
      <c r="C165" s="66" t="str">
        <f>'[1]8'!C170</f>
        <v>R_HC.2027.05</v>
      </c>
      <c r="D165" s="67">
        <v>0</v>
      </c>
      <c r="E165" s="67">
        <v>0</v>
      </c>
      <c r="F165" s="67">
        <v>0</v>
      </c>
      <c r="G165" s="67">
        <v>0</v>
      </c>
      <c r="H165" s="67">
        <v>0</v>
      </c>
      <c r="I165" s="67">
        <v>0</v>
      </c>
      <c r="J165" s="67">
        <v>0</v>
      </c>
      <c r="K165" s="67">
        <v>0</v>
      </c>
      <c r="L165" s="67">
        <f t="shared" si="46"/>
        <v>0</v>
      </c>
      <c r="M165" s="67">
        <f t="shared" si="46"/>
        <v>0</v>
      </c>
      <c r="N165" s="68"/>
    </row>
    <row r="166" spans="1:36" ht="47.25">
      <c r="A166" s="49" t="s">
        <v>164</v>
      </c>
      <c r="B166" s="66" t="str">
        <f>'[1]8'!B171</f>
        <v>Реконструкция участка КЛ-10кВ ПС 110/10кВ "новозападная" (ф.3) -РП-61 по ул.Окружной (дублер), г.Пенза</v>
      </c>
      <c r="C166" s="66" t="str">
        <f>'[1]8'!C171</f>
        <v>R_HC.2027.06</v>
      </c>
      <c r="D166" s="67">
        <v>0</v>
      </c>
      <c r="E166" s="67">
        <v>0</v>
      </c>
      <c r="F166" s="67">
        <v>0</v>
      </c>
      <c r="G166" s="67">
        <v>0</v>
      </c>
      <c r="H166" s="67">
        <v>0</v>
      </c>
      <c r="I166" s="67">
        <v>0</v>
      </c>
      <c r="J166" s="67">
        <v>0</v>
      </c>
      <c r="K166" s="67">
        <v>0</v>
      </c>
      <c r="L166" s="67">
        <f t="shared" si="46"/>
        <v>0</v>
      </c>
      <c r="M166" s="67">
        <f t="shared" si="46"/>
        <v>0</v>
      </c>
      <c r="N166" s="68"/>
    </row>
    <row r="167" spans="1:36" ht="31.5">
      <c r="A167" s="49" t="s">
        <v>165</v>
      </c>
      <c r="B167" s="66" t="str">
        <f>'[1]8'!B172</f>
        <v>Реконструкция КЛ-6кВ ТП-6-ТП-3 в районе проспекта Победы, г.Пенза</v>
      </c>
      <c r="C167" s="66" t="str">
        <f>'[1]8'!C172</f>
        <v>R_HC.2027.07</v>
      </c>
      <c r="D167" s="67">
        <v>0</v>
      </c>
      <c r="E167" s="67">
        <v>0</v>
      </c>
      <c r="F167" s="67">
        <v>0</v>
      </c>
      <c r="G167" s="67">
        <v>0</v>
      </c>
      <c r="H167" s="67">
        <v>0</v>
      </c>
      <c r="I167" s="67">
        <v>0</v>
      </c>
      <c r="J167" s="67">
        <v>0</v>
      </c>
      <c r="K167" s="67">
        <v>0</v>
      </c>
      <c r="L167" s="67">
        <f t="shared" si="46"/>
        <v>0</v>
      </c>
      <c r="M167" s="67">
        <f t="shared" si="46"/>
        <v>0</v>
      </c>
      <c r="N167" s="68"/>
    </row>
    <row r="168" spans="1:36" ht="31.5">
      <c r="A168" s="49" t="s">
        <v>166</v>
      </c>
      <c r="B168" s="66" t="str">
        <f>'[1]8'!B173</f>
        <v>Реконструкция линейного объекта 2КЛ-10 кВ РП-25 - ТП-797 по проспекту Строителей, г. Пенза</v>
      </c>
      <c r="C168" s="66" t="str">
        <f>'[1]8'!C173</f>
        <v>S_HC.2028.01</v>
      </c>
      <c r="D168" s="67">
        <v>0</v>
      </c>
      <c r="E168" s="67">
        <v>0</v>
      </c>
      <c r="F168" s="67">
        <v>0</v>
      </c>
      <c r="G168" s="67">
        <v>0</v>
      </c>
      <c r="H168" s="67">
        <v>0</v>
      </c>
      <c r="I168" s="67">
        <v>0</v>
      </c>
      <c r="J168" s="67">
        <v>0</v>
      </c>
      <c r="K168" s="67">
        <v>0</v>
      </c>
      <c r="L168" s="67">
        <f t="shared" si="46"/>
        <v>0</v>
      </c>
      <c r="M168" s="67">
        <f t="shared" si="46"/>
        <v>0</v>
      </c>
      <c r="N168" s="68"/>
    </row>
    <row r="169" spans="1:36" ht="31.5">
      <c r="A169" s="49" t="s">
        <v>167</v>
      </c>
      <c r="B169" s="66" t="str">
        <f>'[1]8'!B174</f>
        <v>Реконструкция линейного объекта 2КЛ-10 кВ РП-2002 – ТП-2346  по ул. Герцена, г. Пенза</v>
      </c>
      <c r="C169" s="66" t="str">
        <f>'[1]8'!C174</f>
        <v>S_HC.2028.02</v>
      </c>
      <c r="D169" s="67">
        <v>0</v>
      </c>
      <c r="E169" s="67">
        <v>0</v>
      </c>
      <c r="F169" s="67">
        <v>0</v>
      </c>
      <c r="G169" s="67">
        <v>0</v>
      </c>
      <c r="H169" s="67">
        <v>0</v>
      </c>
      <c r="I169" s="67">
        <v>0</v>
      </c>
      <c r="J169" s="67">
        <v>0</v>
      </c>
      <c r="K169" s="67">
        <v>0</v>
      </c>
      <c r="L169" s="67">
        <f t="shared" si="46"/>
        <v>0</v>
      </c>
      <c r="M169" s="67">
        <f t="shared" si="46"/>
        <v>0</v>
      </c>
      <c r="N169" s="68"/>
    </row>
    <row r="170" spans="1:36" ht="31.5">
      <c r="A170" s="49" t="s">
        <v>168</v>
      </c>
      <c r="B170" s="66" t="str">
        <f>'[1]8'!B175</f>
        <v>Реконструкция линейного объекта 2КЛ-10 кВ ТП-67 -ТП-68 в районе ул.Бакунина, г.Пенза</v>
      </c>
      <c r="C170" s="66" t="str">
        <f>'[1]8'!C175</f>
        <v>S_HC.2028.03</v>
      </c>
      <c r="D170" s="67">
        <v>0</v>
      </c>
      <c r="E170" s="67">
        <v>0</v>
      </c>
      <c r="F170" s="67">
        <v>0</v>
      </c>
      <c r="G170" s="67">
        <v>0</v>
      </c>
      <c r="H170" s="67">
        <v>0</v>
      </c>
      <c r="I170" s="67">
        <v>0</v>
      </c>
      <c r="J170" s="67">
        <v>0</v>
      </c>
      <c r="K170" s="67">
        <v>0</v>
      </c>
      <c r="L170" s="67">
        <f t="shared" si="46"/>
        <v>0</v>
      </c>
      <c r="M170" s="67">
        <f t="shared" si="46"/>
        <v>0</v>
      </c>
      <c r="N170" s="68"/>
    </row>
    <row r="171" spans="1:36" ht="47.25">
      <c r="A171" s="49" t="s">
        <v>169</v>
      </c>
      <c r="B171" s="66" t="str">
        <f>'[1]8'!B176</f>
        <v>Реконструкция линейного объекта КЛ-10кВ ПС "Арбеково" ф.23 - ТП-9 в районе ул. Мусоргского, г.Пенза</v>
      </c>
      <c r="C171" s="66" t="str">
        <f>'[1]8'!C176</f>
        <v>T_HC.2029.01</v>
      </c>
      <c r="D171" s="67">
        <v>0</v>
      </c>
      <c r="E171" s="67">
        <v>0</v>
      </c>
      <c r="F171" s="67">
        <v>0</v>
      </c>
      <c r="G171" s="67">
        <v>0</v>
      </c>
      <c r="H171" s="67">
        <v>0</v>
      </c>
      <c r="I171" s="67">
        <v>0</v>
      </c>
      <c r="J171" s="67">
        <v>0</v>
      </c>
      <c r="K171" s="67">
        <v>0</v>
      </c>
      <c r="L171" s="67">
        <f t="shared" si="46"/>
        <v>0</v>
      </c>
      <c r="M171" s="67">
        <f t="shared" si="46"/>
        <v>0</v>
      </c>
      <c r="N171" s="68"/>
    </row>
    <row r="172" spans="1:36" ht="47.25">
      <c r="A172" s="49" t="s">
        <v>170</v>
      </c>
      <c r="B172" s="66" t="str">
        <f>'[1]8'!B177</f>
        <v>Реконструкция линейного объекта КЛ-10кВ ПС "Терновка" ф.34 - ТП-10 в районе ул. Центральной, г.Пенза</v>
      </c>
      <c r="C172" s="66" t="str">
        <f>'[1]8'!C177</f>
        <v>T_HC.2029.02</v>
      </c>
      <c r="D172" s="67">
        <v>0</v>
      </c>
      <c r="E172" s="67">
        <v>0</v>
      </c>
      <c r="F172" s="67">
        <v>0</v>
      </c>
      <c r="G172" s="67">
        <v>0</v>
      </c>
      <c r="H172" s="67">
        <v>0</v>
      </c>
      <c r="I172" s="67">
        <v>0</v>
      </c>
      <c r="J172" s="67">
        <v>0</v>
      </c>
      <c r="K172" s="67">
        <v>0</v>
      </c>
      <c r="L172" s="67">
        <f t="shared" si="46"/>
        <v>0</v>
      </c>
      <c r="M172" s="67">
        <f t="shared" si="46"/>
        <v>0</v>
      </c>
      <c r="N172" s="68"/>
    </row>
    <row r="173" spans="1:36" hidden="1">
      <c r="A173" s="49"/>
      <c r="B173" s="66"/>
      <c r="C173" s="66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/>
    </row>
    <row r="174" spans="1:36" hidden="1">
      <c r="A174" s="49"/>
      <c r="B174" s="66"/>
      <c r="C174" s="66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8"/>
    </row>
    <row r="175" spans="1:36" s="76" customFormat="1" ht="47.25">
      <c r="A175" s="36" t="s">
        <v>171</v>
      </c>
      <c r="B175" s="87" t="str">
        <f>'[1]8'!B179</f>
        <v>Покупка земельных участков для целей реализации инвестиционных проектов, всего, в том числе:</v>
      </c>
      <c r="C175" s="87" t="str">
        <f>'[1]8'!C179</f>
        <v>нд</v>
      </c>
      <c r="D175" s="71">
        <f t="shared" ref="D175:K175" si="47">SUM(D176:D177)</f>
        <v>0</v>
      </c>
      <c r="E175" s="71">
        <f t="shared" si="47"/>
        <v>0</v>
      </c>
      <c r="F175" s="71">
        <f t="shared" si="47"/>
        <v>0</v>
      </c>
      <c r="G175" s="71">
        <f t="shared" si="47"/>
        <v>0</v>
      </c>
      <c r="H175" s="71">
        <f t="shared" si="47"/>
        <v>0</v>
      </c>
      <c r="I175" s="71">
        <f t="shared" si="47"/>
        <v>0</v>
      </c>
      <c r="J175" s="71">
        <f t="shared" si="47"/>
        <v>0</v>
      </c>
      <c r="K175" s="71">
        <f t="shared" si="47"/>
        <v>0</v>
      </c>
      <c r="L175" s="71">
        <f>SUM(L176:L177)</f>
        <v>0</v>
      </c>
      <c r="M175" s="71">
        <f>SUM(M176:M177)</f>
        <v>0</v>
      </c>
      <c r="N175" s="74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</row>
    <row r="176" spans="1:36" hidden="1">
      <c r="A176" s="49"/>
      <c r="B176" s="87"/>
      <c r="C176" s="66">
        <f>'[1]8'!C180</f>
        <v>0</v>
      </c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8"/>
    </row>
    <row r="177" spans="1:36" hidden="1">
      <c r="A177" s="49"/>
      <c r="B177" s="87"/>
      <c r="C177" s="66">
        <f>'[1]8'!C181</f>
        <v>0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8"/>
    </row>
    <row r="178" spans="1:36" s="76" customFormat="1" ht="31.5">
      <c r="A178" s="36" t="s">
        <v>172</v>
      </c>
      <c r="B178" s="87" t="str">
        <f>'[1]8'!B182</f>
        <v>Прочие инвестиционные проекты, всего, в том числе:</v>
      </c>
      <c r="C178" s="87" t="str">
        <f>'[1]8'!C182</f>
        <v>нд</v>
      </c>
      <c r="D178" s="71">
        <f>D179+D203+D214</f>
        <v>0</v>
      </c>
      <c r="E178" s="71">
        <f t="shared" ref="E178:M178" si="48">E179+E203+E214+E242</f>
        <v>0</v>
      </c>
      <c r="F178" s="71">
        <f t="shared" si="48"/>
        <v>0</v>
      </c>
      <c r="G178" s="71">
        <f t="shared" si="48"/>
        <v>0</v>
      </c>
      <c r="H178" s="71">
        <f t="shared" si="48"/>
        <v>0</v>
      </c>
      <c r="I178" s="71">
        <f t="shared" si="48"/>
        <v>0</v>
      </c>
      <c r="J178" s="71">
        <f t="shared" si="48"/>
        <v>0</v>
      </c>
      <c r="K178" s="71">
        <f t="shared" si="48"/>
        <v>0</v>
      </c>
      <c r="L178" s="71">
        <f t="shared" si="48"/>
        <v>0</v>
      </c>
      <c r="M178" s="71">
        <f t="shared" si="48"/>
        <v>0</v>
      </c>
      <c r="N178" s="74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</row>
    <row r="179" spans="1:36" ht="31.5">
      <c r="A179" s="36" t="s">
        <v>173</v>
      </c>
      <c r="B179" s="87" t="str">
        <f>'[1]8'!B183</f>
        <v>Приобретение автотранспорта взамен существующего</v>
      </c>
      <c r="C179" s="66" t="str">
        <f>'[1]8'!C183</f>
        <v>нд</v>
      </c>
      <c r="D179" s="71">
        <f t="shared" ref="D179:M179" si="49">SUM(D180:D182)</f>
        <v>0</v>
      </c>
      <c r="E179" s="71">
        <f t="shared" si="49"/>
        <v>0</v>
      </c>
      <c r="F179" s="71">
        <f t="shared" si="49"/>
        <v>0</v>
      </c>
      <c r="G179" s="71">
        <f t="shared" si="49"/>
        <v>0</v>
      </c>
      <c r="H179" s="71">
        <f t="shared" si="49"/>
        <v>0</v>
      </c>
      <c r="I179" s="71">
        <f t="shared" si="49"/>
        <v>0</v>
      </c>
      <c r="J179" s="71">
        <f t="shared" si="49"/>
        <v>0</v>
      </c>
      <c r="K179" s="71">
        <f t="shared" si="49"/>
        <v>0</v>
      </c>
      <c r="L179" s="71">
        <f t="shared" si="49"/>
        <v>0</v>
      </c>
      <c r="M179" s="71">
        <f t="shared" si="49"/>
        <v>0</v>
      </c>
      <c r="N179" s="68"/>
    </row>
    <row r="180" spans="1:36" s="89" customFormat="1">
      <c r="A180" s="88" t="s">
        <v>174</v>
      </c>
      <c r="B180" s="66" t="str">
        <f>'[1]8'!B184</f>
        <v xml:space="preserve">Приобретение легкового  автомобиля </v>
      </c>
      <c r="C180" s="66" t="str">
        <f>'[1]8'!C184</f>
        <v>Q_AT.2026.03</v>
      </c>
      <c r="D180" s="77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67">
        <f t="shared" ref="L180:M200" si="50">D180+F180+H180+J180</f>
        <v>0</v>
      </c>
      <c r="M180" s="67">
        <f t="shared" si="50"/>
        <v>0</v>
      </c>
      <c r="N180" s="68"/>
    </row>
    <row r="181" spans="1:36" s="89" customFormat="1">
      <c r="A181" s="88" t="s">
        <v>175</v>
      </c>
      <c r="B181" s="66" t="str">
        <f>'[1]8'!B185</f>
        <v>Приобретение автогидроподъемника</v>
      </c>
      <c r="C181" s="66" t="str">
        <f>'[1]8'!C185</f>
        <v>Q_AT.2026.04</v>
      </c>
      <c r="D181" s="77">
        <v>0</v>
      </c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67">
        <f t="shared" si="50"/>
        <v>0</v>
      </c>
      <c r="M181" s="67">
        <f t="shared" si="50"/>
        <v>0</v>
      </c>
      <c r="N181" s="68"/>
    </row>
    <row r="182" spans="1:36" s="89" customFormat="1">
      <c r="A182" s="88" t="s">
        <v>176</v>
      </c>
      <c r="B182" s="66" t="str">
        <f>'[1]8'!B186</f>
        <v>Приобретение электролаборатории</v>
      </c>
      <c r="C182" s="66" t="str">
        <f>'[1]8'!C186</f>
        <v>Q_AT.2026.05</v>
      </c>
      <c r="D182" s="77">
        <v>0</v>
      </c>
      <c r="E182" s="77">
        <v>0</v>
      </c>
      <c r="F182" s="77">
        <v>0</v>
      </c>
      <c r="G182" s="77">
        <v>0</v>
      </c>
      <c r="H182" s="77">
        <v>0</v>
      </c>
      <c r="I182" s="77">
        <v>0</v>
      </c>
      <c r="J182" s="77">
        <v>0</v>
      </c>
      <c r="K182" s="77">
        <v>0</v>
      </c>
      <c r="L182" s="67">
        <f t="shared" si="50"/>
        <v>0</v>
      </c>
      <c r="M182" s="67">
        <f t="shared" si="50"/>
        <v>0</v>
      </c>
      <c r="N182" s="68"/>
    </row>
    <row r="183" spans="1:36" s="89" customFormat="1">
      <c r="A183" s="88" t="s">
        <v>177</v>
      </c>
      <c r="B183" s="66" t="str">
        <f>'[1]8'!B187</f>
        <v>Приобретение эвакуатора</v>
      </c>
      <c r="C183" s="66" t="str">
        <f>'[1]8'!C187</f>
        <v>Q_AT.2026.06</v>
      </c>
      <c r="D183" s="77">
        <v>0</v>
      </c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67">
        <f t="shared" si="50"/>
        <v>0</v>
      </c>
      <c r="M183" s="67">
        <f t="shared" si="50"/>
        <v>0</v>
      </c>
      <c r="N183" s="68"/>
    </row>
    <row r="184" spans="1:36" s="89" customFormat="1">
      <c r="A184" s="88" t="s">
        <v>178</v>
      </c>
      <c r="B184" s="66" t="str">
        <f>'[1]8'!B188</f>
        <v>Приобретение мини-погрузчика</v>
      </c>
      <c r="C184" s="66" t="str">
        <f>'[1]8'!C188</f>
        <v>Q_AT.2026.07</v>
      </c>
      <c r="D184" s="77">
        <v>0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v>0</v>
      </c>
      <c r="L184" s="67">
        <f t="shared" si="50"/>
        <v>0</v>
      </c>
      <c r="M184" s="67">
        <f t="shared" si="50"/>
        <v>0</v>
      </c>
      <c r="N184" s="68"/>
    </row>
    <row r="185" spans="1:36" s="89" customFormat="1">
      <c r="A185" s="88" t="s">
        <v>179</v>
      </c>
      <c r="B185" s="66" t="str">
        <f>'[1]8'!B189</f>
        <v>Приобретение прицепа</v>
      </c>
      <c r="C185" s="66" t="str">
        <f>'[1]8'!C189</f>
        <v>Q_AT.2026.08</v>
      </c>
      <c r="D185" s="77">
        <v>0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67">
        <f t="shared" si="50"/>
        <v>0</v>
      </c>
      <c r="M185" s="67">
        <f t="shared" si="50"/>
        <v>0</v>
      </c>
      <c r="N185" s="68"/>
    </row>
    <row r="186" spans="1:36" s="89" customFormat="1">
      <c r="A186" s="88" t="s">
        <v>180</v>
      </c>
      <c r="B186" s="66" t="str">
        <f>'[1]8'!B190</f>
        <v xml:space="preserve">Приобретение авто. мастерской </v>
      </c>
      <c r="C186" s="66" t="str">
        <f>'[1]8'!C190</f>
        <v>R_AT.2027.01</v>
      </c>
      <c r="D186" s="77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67">
        <f t="shared" si="50"/>
        <v>0</v>
      </c>
      <c r="M186" s="67">
        <f t="shared" si="50"/>
        <v>0</v>
      </c>
      <c r="N186" s="68"/>
    </row>
    <row r="187" spans="1:36" s="89" customFormat="1">
      <c r="A187" s="88" t="s">
        <v>181</v>
      </c>
      <c r="B187" s="66" t="str">
        <f>'[1]8'!B191</f>
        <v>Приобретение легкового  автомобиля  (3 шт)</v>
      </c>
      <c r="C187" s="66" t="str">
        <f>'[1]8'!C191</f>
        <v>R_AT.2027.02</v>
      </c>
      <c r="D187" s="77">
        <v>0</v>
      </c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67">
        <f t="shared" si="50"/>
        <v>0</v>
      </c>
      <c r="M187" s="67">
        <f t="shared" si="50"/>
        <v>0</v>
      </c>
      <c r="N187" s="68"/>
    </row>
    <row r="188" spans="1:36" s="89" customFormat="1">
      <c r="A188" s="88" t="s">
        <v>182</v>
      </c>
      <c r="B188" s="66" t="str">
        <f>'[1]8'!B192</f>
        <v xml:space="preserve">Приобретение автоподъемника </v>
      </c>
      <c r="C188" s="66" t="str">
        <f>'[1]8'!C192</f>
        <v>R_AT.2027.04</v>
      </c>
      <c r="D188" s="77">
        <v>0</v>
      </c>
      <c r="E188" s="77">
        <v>0</v>
      </c>
      <c r="F188" s="77">
        <v>0</v>
      </c>
      <c r="G188" s="77">
        <v>0</v>
      </c>
      <c r="H188" s="77">
        <v>0</v>
      </c>
      <c r="I188" s="77">
        <v>0</v>
      </c>
      <c r="J188" s="77">
        <v>0</v>
      </c>
      <c r="K188" s="77">
        <v>0</v>
      </c>
      <c r="L188" s="67">
        <f t="shared" si="50"/>
        <v>0</v>
      </c>
      <c r="M188" s="67">
        <f t="shared" si="50"/>
        <v>0</v>
      </c>
      <c r="N188" s="68"/>
    </row>
    <row r="189" spans="1:36" s="89" customFormat="1">
      <c r="A189" s="88" t="s">
        <v>183</v>
      </c>
      <c r="B189" s="66" t="str">
        <f>'[1]8'!B193</f>
        <v xml:space="preserve">Приобретение автоподъемника </v>
      </c>
      <c r="C189" s="66" t="str">
        <f>'[1]8'!C193</f>
        <v>R_AT.2027.05</v>
      </c>
      <c r="D189" s="77">
        <v>0</v>
      </c>
      <c r="E189" s="77">
        <v>0</v>
      </c>
      <c r="F189" s="77">
        <v>0</v>
      </c>
      <c r="G189" s="77">
        <v>4.47</v>
      </c>
      <c r="H189" s="77">
        <v>0</v>
      </c>
      <c r="I189" s="77">
        <v>0</v>
      </c>
      <c r="J189" s="77">
        <v>0</v>
      </c>
      <c r="K189" s="77">
        <v>0</v>
      </c>
      <c r="L189" s="67">
        <f t="shared" si="50"/>
        <v>0</v>
      </c>
      <c r="M189" s="67">
        <f t="shared" si="50"/>
        <v>4.47</v>
      </c>
      <c r="N189" s="68"/>
    </row>
    <row r="190" spans="1:36" s="89" customFormat="1">
      <c r="A190" s="88" t="s">
        <v>184</v>
      </c>
      <c r="B190" s="66" t="str">
        <f>'[1]8'!B194</f>
        <v xml:space="preserve">Приобретение электролаборатории </v>
      </c>
      <c r="C190" s="66" t="str">
        <f>'[1]8'!C194</f>
        <v>R_AT.2027.06</v>
      </c>
      <c r="D190" s="77">
        <v>0</v>
      </c>
      <c r="E190" s="77">
        <v>0</v>
      </c>
      <c r="F190" s="77">
        <v>0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67">
        <f t="shared" si="50"/>
        <v>0</v>
      </c>
      <c r="M190" s="67">
        <f t="shared" si="50"/>
        <v>0</v>
      </c>
      <c r="N190" s="68"/>
    </row>
    <row r="191" spans="1:36" s="89" customFormat="1">
      <c r="A191" s="88" t="s">
        <v>185</v>
      </c>
      <c r="B191" s="66" t="str">
        <f>'[1]8'!B195</f>
        <v>Приобретение автогидроподъемника</v>
      </c>
      <c r="C191" s="66" t="str">
        <f>'[1]8'!C195</f>
        <v>S_AT.2028.01</v>
      </c>
      <c r="D191" s="77">
        <v>0</v>
      </c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67">
        <f t="shared" si="50"/>
        <v>0</v>
      </c>
      <c r="M191" s="67">
        <f t="shared" si="50"/>
        <v>0</v>
      </c>
      <c r="N191" s="68"/>
    </row>
    <row r="192" spans="1:36" s="89" customFormat="1">
      <c r="A192" s="88" t="s">
        <v>186</v>
      </c>
      <c r="B192" s="66" t="str">
        <f>'[1]8'!B196</f>
        <v xml:space="preserve">Приобретение легкового автомобиля </v>
      </c>
      <c r="C192" s="66" t="str">
        <f>'[1]8'!C196</f>
        <v>S_AT.2028.02</v>
      </c>
      <c r="D192" s="77">
        <v>0</v>
      </c>
      <c r="E192" s="77">
        <v>0</v>
      </c>
      <c r="F192" s="77">
        <v>0</v>
      </c>
      <c r="G192" s="77">
        <v>0</v>
      </c>
      <c r="H192" s="77">
        <v>0</v>
      </c>
      <c r="I192" s="77">
        <v>0</v>
      </c>
      <c r="J192" s="77">
        <v>0</v>
      </c>
      <c r="K192" s="77">
        <v>0</v>
      </c>
      <c r="L192" s="67">
        <f t="shared" si="50"/>
        <v>0</v>
      </c>
      <c r="M192" s="67">
        <f t="shared" si="50"/>
        <v>0</v>
      </c>
      <c r="N192" s="68"/>
    </row>
    <row r="193" spans="1:36">
      <c r="A193" s="88" t="s">
        <v>187</v>
      </c>
      <c r="B193" s="66" t="str">
        <f>'[1]8'!B197</f>
        <v>Приобретение бригадного автомобиля</v>
      </c>
      <c r="C193" s="66" t="str">
        <f>'[1]8'!C197</f>
        <v>S_AT.2028.03</v>
      </c>
      <c r="D193" s="77">
        <v>0</v>
      </c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67">
        <f t="shared" si="50"/>
        <v>0</v>
      </c>
      <c r="M193" s="67">
        <f t="shared" si="50"/>
        <v>0</v>
      </c>
      <c r="N193" s="68"/>
    </row>
    <row r="194" spans="1:36">
      <c r="A194" s="88" t="s">
        <v>188</v>
      </c>
      <c r="B194" s="66" t="str">
        <f>'[1]8'!B198</f>
        <v>Приобретение КАМАЗа</v>
      </c>
      <c r="C194" s="66" t="str">
        <f>'[1]8'!C198</f>
        <v>S_AT.2028.04</v>
      </c>
      <c r="D194" s="77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67">
        <f t="shared" si="50"/>
        <v>0</v>
      </c>
      <c r="M194" s="67">
        <f t="shared" si="50"/>
        <v>0</v>
      </c>
      <c r="N194" s="68"/>
    </row>
    <row r="195" spans="1:36">
      <c r="A195" s="88" t="s">
        <v>189</v>
      </c>
      <c r="B195" s="66" t="str">
        <f>'[1]8'!B199</f>
        <v xml:space="preserve">Покупка Легкового автомобиля </v>
      </c>
      <c r="C195" s="66" t="str">
        <f>'[1]8'!C199</f>
        <v>T_AT.2029.01</v>
      </c>
      <c r="D195" s="77">
        <v>0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67">
        <f t="shared" si="50"/>
        <v>0</v>
      </c>
      <c r="M195" s="67">
        <f t="shared" si="50"/>
        <v>0</v>
      </c>
      <c r="N195" s="68"/>
    </row>
    <row r="196" spans="1:36">
      <c r="A196" s="88" t="s">
        <v>190</v>
      </c>
      <c r="B196" s="66" t="str">
        <f>'[1]8'!B200</f>
        <v>Приобретение а/м ремонтной-мастерской</v>
      </c>
      <c r="C196" s="66" t="str">
        <f>'[1]8'!C200</f>
        <v>T_AT.2029.02</v>
      </c>
      <c r="D196" s="77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67">
        <f t="shared" si="50"/>
        <v>0</v>
      </c>
      <c r="M196" s="67">
        <f t="shared" si="50"/>
        <v>0</v>
      </c>
      <c r="N196" s="68"/>
    </row>
    <row r="197" spans="1:36">
      <c r="A197" s="88" t="s">
        <v>191</v>
      </c>
      <c r="B197" s="66" t="str">
        <f>'[1]8'!B201</f>
        <v>Приобретение автогидроподъемника</v>
      </c>
      <c r="C197" s="66" t="str">
        <f>'[1]8'!C201</f>
        <v>T_AT.2029.03</v>
      </c>
      <c r="D197" s="77">
        <v>0</v>
      </c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67">
        <f t="shared" si="50"/>
        <v>0</v>
      </c>
      <c r="M197" s="67">
        <f t="shared" si="50"/>
        <v>0</v>
      </c>
      <c r="N197" s="68"/>
    </row>
    <row r="198" spans="1:36">
      <c r="A198" s="88" t="s">
        <v>192</v>
      </c>
      <c r="B198" s="66" t="str">
        <f>'[1]8'!B202</f>
        <v>Приобретение бригадного автомобиля</v>
      </c>
      <c r="C198" s="66" t="str">
        <f>'[1]8'!C202</f>
        <v>T_AT.2029.04</v>
      </c>
      <c r="D198" s="77">
        <v>0</v>
      </c>
      <c r="E198" s="77">
        <v>0</v>
      </c>
      <c r="F198" s="77">
        <v>0</v>
      </c>
      <c r="G198" s="77">
        <v>0</v>
      </c>
      <c r="H198" s="77">
        <v>0</v>
      </c>
      <c r="I198" s="77">
        <v>0</v>
      </c>
      <c r="J198" s="77">
        <v>0</v>
      </c>
      <c r="K198" s="77">
        <v>0</v>
      </c>
      <c r="L198" s="67">
        <f t="shared" si="50"/>
        <v>0</v>
      </c>
      <c r="M198" s="67">
        <f t="shared" si="50"/>
        <v>0</v>
      </c>
      <c r="N198" s="68"/>
    </row>
    <row r="199" spans="1:36">
      <c r="A199" s="88" t="s">
        <v>193</v>
      </c>
      <c r="B199" s="66" t="str">
        <f>'[1]8'!B203</f>
        <v>Приобретение тягача</v>
      </c>
      <c r="C199" s="66" t="str">
        <f>'[1]8'!C203</f>
        <v>T_AT.2029.05</v>
      </c>
      <c r="D199" s="77">
        <v>0</v>
      </c>
      <c r="E199" s="77">
        <v>0</v>
      </c>
      <c r="F199" s="77">
        <v>0</v>
      </c>
      <c r="G199" s="77">
        <v>8.94</v>
      </c>
      <c r="H199" s="77">
        <v>0</v>
      </c>
      <c r="I199" s="77">
        <v>0</v>
      </c>
      <c r="J199" s="77">
        <v>0</v>
      </c>
      <c r="K199" s="77">
        <v>0</v>
      </c>
      <c r="L199" s="67">
        <f t="shared" si="50"/>
        <v>0</v>
      </c>
      <c r="M199" s="67">
        <f t="shared" si="50"/>
        <v>8.94</v>
      </c>
      <c r="N199" s="68"/>
    </row>
    <row r="200" spans="1:36">
      <c r="A200" s="88" t="s">
        <v>194</v>
      </c>
      <c r="B200" s="66" t="str">
        <f>'[1]8'!B204</f>
        <v>Приобретение  бортового полуприцепа</v>
      </c>
      <c r="C200" s="66" t="str">
        <f>'[1]8'!C204</f>
        <v>T_AT.2029.06</v>
      </c>
      <c r="D200" s="77">
        <v>0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67">
        <f t="shared" si="50"/>
        <v>0</v>
      </c>
      <c r="M200" s="67">
        <f t="shared" si="50"/>
        <v>0</v>
      </c>
      <c r="N200" s="68"/>
    </row>
    <row r="201" spans="1:36" hidden="1">
      <c r="A201" s="88"/>
      <c r="B201" s="66"/>
      <c r="C201" s="66"/>
      <c r="D201" s="77"/>
      <c r="E201" s="77"/>
      <c r="F201" s="77"/>
      <c r="G201" s="77"/>
      <c r="H201" s="77"/>
      <c r="I201" s="77"/>
      <c r="J201" s="77"/>
      <c r="K201" s="77"/>
      <c r="L201" s="67"/>
      <c r="M201" s="67"/>
      <c r="N201" s="68"/>
    </row>
    <row r="202" spans="1:36" hidden="1">
      <c r="A202" s="88"/>
      <c r="B202" s="66"/>
      <c r="C202" s="66"/>
      <c r="D202" s="77"/>
      <c r="E202" s="77"/>
      <c r="F202" s="77"/>
      <c r="G202" s="77"/>
      <c r="H202" s="77"/>
      <c r="I202" s="77"/>
      <c r="J202" s="77"/>
      <c r="K202" s="77"/>
      <c r="L202" s="67"/>
      <c r="M202" s="67"/>
      <c r="N202" s="68"/>
    </row>
    <row r="203" spans="1:36" s="76" customFormat="1">
      <c r="A203" s="36" t="s">
        <v>195</v>
      </c>
      <c r="B203" s="87" t="str">
        <f>'[1]8'!B207</f>
        <v>Приобретение прочих основных средств</v>
      </c>
      <c r="C203" s="78" t="s">
        <v>32</v>
      </c>
      <c r="D203" s="71">
        <f>SUM(D204:D211)</f>
        <v>0</v>
      </c>
      <c r="E203" s="71">
        <f t="shared" ref="E203:M203" si="51">SUM(E204:E211)</f>
        <v>0</v>
      </c>
      <c r="F203" s="71">
        <f t="shared" si="51"/>
        <v>0</v>
      </c>
      <c r="G203" s="71">
        <f t="shared" si="51"/>
        <v>0</v>
      </c>
      <c r="H203" s="71">
        <f t="shared" si="51"/>
        <v>0</v>
      </c>
      <c r="I203" s="71">
        <f t="shared" si="51"/>
        <v>0</v>
      </c>
      <c r="J203" s="71">
        <f t="shared" si="51"/>
        <v>0</v>
      </c>
      <c r="K203" s="71">
        <f t="shared" si="51"/>
        <v>0</v>
      </c>
      <c r="L203" s="71">
        <f t="shared" si="51"/>
        <v>0</v>
      </c>
      <c r="M203" s="71">
        <f t="shared" si="51"/>
        <v>0</v>
      </c>
      <c r="N203" s="74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</row>
    <row r="204" spans="1:36">
      <c r="A204" s="49" t="s">
        <v>196</v>
      </c>
      <c r="B204" s="66" t="str">
        <f>'[1]8'!B208</f>
        <v>Приобретение прочих основных средств</v>
      </c>
      <c r="C204" s="66" t="str">
        <f>'[1]8'!C208</f>
        <v>Q_ПС.2026.02</v>
      </c>
      <c r="D204" s="77">
        <v>0</v>
      </c>
      <c r="E204" s="77">
        <v>0</v>
      </c>
      <c r="F204" s="77">
        <v>0</v>
      </c>
      <c r="G204" s="77">
        <v>0</v>
      </c>
      <c r="H204" s="77">
        <v>0</v>
      </c>
      <c r="I204" s="77">
        <v>0</v>
      </c>
      <c r="J204" s="77">
        <v>0</v>
      </c>
      <c r="K204" s="77">
        <v>0</v>
      </c>
      <c r="L204" s="67">
        <f>D204+F204+H204+J204</f>
        <v>0</v>
      </c>
      <c r="M204" s="67">
        <f>E204+G204+I204+K204</f>
        <v>0</v>
      </c>
      <c r="N204" s="68"/>
    </row>
    <row r="205" spans="1:36">
      <c r="A205" s="49" t="s">
        <v>197</v>
      </c>
      <c r="B205" s="66" t="str">
        <f>'[1]8'!B209</f>
        <v>Приобретение прочих основных средств</v>
      </c>
      <c r="C205" s="66" t="str">
        <f>'[1]8'!C209</f>
        <v>R_ПС.2027.02</v>
      </c>
      <c r="D205" s="77">
        <v>0</v>
      </c>
      <c r="E205" s="77">
        <v>0</v>
      </c>
      <c r="F205" s="77">
        <v>0</v>
      </c>
      <c r="G205" s="77">
        <v>0</v>
      </c>
      <c r="H205" s="77">
        <v>0</v>
      </c>
      <c r="I205" s="77">
        <v>0</v>
      </c>
      <c r="J205" s="77">
        <v>0</v>
      </c>
      <c r="K205" s="77">
        <v>0</v>
      </c>
      <c r="L205" s="67">
        <f t="shared" ref="L205:M211" si="52">D205+F205+H205+J205</f>
        <v>0</v>
      </c>
      <c r="M205" s="67">
        <f t="shared" si="52"/>
        <v>0</v>
      </c>
      <c r="N205" s="68"/>
    </row>
    <row r="206" spans="1:36">
      <c r="A206" s="49" t="s">
        <v>198</v>
      </c>
      <c r="B206" s="66" t="str">
        <f>'[1]8'!B210</f>
        <v>Приобретение прочих основных средств</v>
      </c>
      <c r="C206" s="66" t="str">
        <f>'[1]8'!C210</f>
        <v>S_ПС.2028.02</v>
      </c>
      <c r="D206" s="77">
        <v>0</v>
      </c>
      <c r="E206" s="77">
        <v>0</v>
      </c>
      <c r="F206" s="77">
        <v>0</v>
      </c>
      <c r="G206" s="77">
        <v>0</v>
      </c>
      <c r="H206" s="77">
        <v>0</v>
      </c>
      <c r="I206" s="77">
        <v>0</v>
      </c>
      <c r="J206" s="77">
        <v>0</v>
      </c>
      <c r="K206" s="77">
        <v>0</v>
      </c>
      <c r="L206" s="67">
        <f t="shared" si="52"/>
        <v>0</v>
      </c>
      <c r="M206" s="67">
        <f t="shared" si="52"/>
        <v>0</v>
      </c>
      <c r="N206" s="68"/>
    </row>
    <row r="207" spans="1:36">
      <c r="A207" s="49" t="s">
        <v>199</v>
      </c>
      <c r="B207" s="66" t="str">
        <f>'[1]8'!B211</f>
        <v>Приобретение прочих основных средств</v>
      </c>
      <c r="C207" s="66" t="str">
        <f>'[1]8'!C211</f>
        <v>T_ПС.2029.02</v>
      </c>
      <c r="D207" s="77">
        <v>0</v>
      </c>
      <c r="E207" s="77">
        <v>0</v>
      </c>
      <c r="F207" s="77">
        <v>0</v>
      </c>
      <c r="G207" s="77">
        <v>0</v>
      </c>
      <c r="H207" s="77">
        <v>0</v>
      </c>
      <c r="I207" s="77">
        <v>0</v>
      </c>
      <c r="J207" s="77">
        <v>0</v>
      </c>
      <c r="K207" s="77">
        <v>0</v>
      </c>
      <c r="L207" s="67">
        <f t="shared" si="52"/>
        <v>0</v>
      </c>
      <c r="M207" s="67">
        <f t="shared" si="52"/>
        <v>0</v>
      </c>
      <c r="N207" s="68"/>
    </row>
    <row r="208" spans="1:36">
      <c r="A208" s="49" t="s">
        <v>200</v>
      </c>
      <c r="B208" s="66" t="str">
        <f>'[1]8'!B212</f>
        <v>Приобретение оргтехники</v>
      </c>
      <c r="C208" s="66" t="str">
        <f>'[1]8'!C212</f>
        <v>Q_ПС.2026.01</v>
      </c>
      <c r="D208" s="77">
        <v>0</v>
      </c>
      <c r="E208" s="77">
        <v>0</v>
      </c>
      <c r="F208" s="77">
        <v>0</v>
      </c>
      <c r="G208" s="77">
        <v>0</v>
      </c>
      <c r="H208" s="77">
        <v>0</v>
      </c>
      <c r="I208" s="77">
        <v>0</v>
      </c>
      <c r="J208" s="77">
        <v>0</v>
      </c>
      <c r="K208" s="77">
        <v>0</v>
      </c>
      <c r="L208" s="67">
        <f t="shared" si="52"/>
        <v>0</v>
      </c>
      <c r="M208" s="67">
        <f t="shared" si="52"/>
        <v>0</v>
      </c>
      <c r="N208" s="68"/>
    </row>
    <row r="209" spans="1:36">
      <c r="A209" s="49" t="s">
        <v>201</v>
      </c>
      <c r="B209" s="66" t="str">
        <f>'[1]8'!B213</f>
        <v>Приобретение оргтехники</v>
      </c>
      <c r="C209" s="66" t="str">
        <f>'[1]8'!C213</f>
        <v>R_ПС.2027.01</v>
      </c>
      <c r="D209" s="77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67">
        <f t="shared" si="52"/>
        <v>0</v>
      </c>
      <c r="M209" s="67">
        <f t="shared" si="52"/>
        <v>0</v>
      </c>
      <c r="N209" s="68"/>
    </row>
    <row r="210" spans="1:36">
      <c r="A210" s="49" t="s">
        <v>202</v>
      </c>
      <c r="B210" s="66" t="str">
        <f>'[1]8'!B214</f>
        <v>Приобретение оргтехники</v>
      </c>
      <c r="C210" s="66" t="str">
        <f>'[1]8'!C214</f>
        <v>S_ПС.2028.01</v>
      </c>
      <c r="D210" s="77">
        <v>0</v>
      </c>
      <c r="E210" s="77">
        <v>0</v>
      </c>
      <c r="F210" s="77">
        <v>0</v>
      </c>
      <c r="G210" s="77">
        <v>0</v>
      </c>
      <c r="H210" s="77">
        <v>0</v>
      </c>
      <c r="I210" s="77">
        <v>0</v>
      </c>
      <c r="J210" s="77">
        <v>0</v>
      </c>
      <c r="K210" s="77">
        <v>0</v>
      </c>
      <c r="L210" s="67">
        <f t="shared" si="52"/>
        <v>0</v>
      </c>
      <c r="M210" s="67">
        <f t="shared" si="52"/>
        <v>0</v>
      </c>
      <c r="N210" s="68"/>
    </row>
    <row r="211" spans="1:36">
      <c r="A211" s="49" t="s">
        <v>203</v>
      </c>
      <c r="B211" s="66" t="str">
        <f>'[1]8'!B215</f>
        <v>Приобретение оргтехники</v>
      </c>
      <c r="C211" s="66" t="str">
        <f>'[1]8'!C215</f>
        <v>T_ПС.2029.01</v>
      </c>
      <c r="D211" s="77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67">
        <f t="shared" si="52"/>
        <v>0</v>
      </c>
      <c r="M211" s="67">
        <f t="shared" si="52"/>
        <v>0</v>
      </c>
      <c r="N211" s="68"/>
    </row>
    <row r="212" spans="1:36" hidden="1">
      <c r="A212" s="49"/>
      <c r="B212" s="66"/>
      <c r="C212" s="70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68"/>
    </row>
    <row r="213" spans="1:36" hidden="1">
      <c r="A213" s="49"/>
      <c r="B213" s="66"/>
      <c r="C213" s="70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68"/>
    </row>
    <row r="214" spans="1:36" s="76" customFormat="1">
      <c r="A214" s="36" t="s">
        <v>204</v>
      </c>
      <c r="B214" s="87" t="str">
        <f>'[1]8'!B218</f>
        <v>Консолидация электросетевых активов</v>
      </c>
      <c r="C214" s="78" t="s">
        <v>32</v>
      </c>
      <c r="D214" s="71">
        <f t="shared" ref="D214:M214" si="53">SUM(D215:D217)</f>
        <v>0</v>
      </c>
      <c r="E214" s="71">
        <f t="shared" si="53"/>
        <v>0</v>
      </c>
      <c r="F214" s="71">
        <f t="shared" si="53"/>
        <v>0</v>
      </c>
      <c r="G214" s="71">
        <f t="shared" si="53"/>
        <v>0</v>
      </c>
      <c r="H214" s="71">
        <f t="shared" si="53"/>
        <v>0</v>
      </c>
      <c r="I214" s="71">
        <f t="shared" si="53"/>
        <v>0</v>
      </c>
      <c r="J214" s="71">
        <f t="shared" si="53"/>
        <v>0</v>
      </c>
      <c r="K214" s="71">
        <f t="shared" si="53"/>
        <v>0</v>
      </c>
      <c r="L214" s="71">
        <f t="shared" si="53"/>
        <v>0</v>
      </c>
      <c r="M214" s="71">
        <f t="shared" si="53"/>
        <v>0</v>
      </c>
      <c r="N214" s="74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</row>
    <row r="215" spans="1:36">
      <c r="A215" s="49" t="s">
        <v>205</v>
      </c>
      <c r="B215" s="66" t="str">
        <f>'[1]8'!B219</f>
        <v>Покупка обьектов электросетевого хозяйства</v>
      </c>
      <c r="C215" s="66" t="str">
        <f>'[1]8'!C219</f>
        <v>Q_ПО.2026.01</v>
      </c>
      <c r="D215" s="77">
        <v>0</v>
      </c>
      <c r="E215" s="77">
        <v>0</v>
      </c>
      <c r="F215" s="77">
        <v>0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68"/>
    </row>
    <row r="216" spans="1:36" hidden="1">
      <c r="A216" s="49"/>
      <c r="B216" s="73"/>
      <c r="C216" s="70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68"/>
    </row>
    <row r="217" spans="1:36" hidden="1">
      <c r="A217" s="49"/>
      <c r="B217" s="73"/>
      <c r="C217" s="70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68"/>
    </row>
    <row r="218" spans="1:36" s="76" customFormat="1">
      <c r="A218" s="36" t="s">
        <v>206</v>
      </c>
      <c r="B218" s="69" t="str">
        <f>'[1]8'!B221</f>
        <v>ПИР для строительства будущих лет</v>
      </c>
      <c r="C218" s="78" t="s">
        <v>32</v>
      </c>
      <c r="D218" s="71">
        <f t="shared" ref="D218:M218" si="54">SUM(D219:D241)</f>
        <v>0</v>
      </c>
      <c r="E218" s="71">
        <f t="shared" si="54"/>
        <v>0</v>
      </c>
      <c r="F218" s="71">
        <f t="shared" si="54"/>
        <v>0</v>
      </c>
      <c r="G218" s="71">
        <f t="shared" si="54"/>
        <v>0</v>
      </c>
      <c r="H218" s="71">
        <f t="shared" si="54"/>
        <v>0</v>
      </c>
      <c r="I218" s="71">
        <f t="shared" si="54"/>
        <v>0</v>
      </c>
      <c r="J218" s="71">
        <f t="shared" si="54"/>
        <v>0</v>
      </c>
      <c r="K218" s="71">
        <f t="shared" si="54"/>
        <v>0</v>
      </c>
      <c r="L218" s="71">
        <f t="shared" si="54"/>
        <v>0</v>
      </c>
      <c r="M218" s="71">
        <f t="shared" si="54"/>
        <v>0</v>
      </c>
      <c r="N218" s="74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</row>
    <row r="219" spans="1:36">
      <c r="A219" s="49" t="s">
        <v>207</v>
      </c>
      <c r="B219" s="73" t="str">
        <f>'[1]8'!B222</f>
        <v>ПИР на АСУ ТП</v>
      </c>
      <c r="C219" s="73" t="str">
        <f>'[1]8'!C222</f>
        <v>Q_ПИР.2026.01</v>
      </c>
      <c r="D219" s="77">
        <v>0</v>
      </c>
      <c r="E219" s="77">
        <v>0</v>
      </c>
      <c r="F219" s="77">
        <v>0</v>
      </c>
      <c r="G219" s="77">
        <v>0</v>
      </c>
      <c r="H219" s="77">
        <v>0</v>
      </c>
      <c r="I219" s="77">
        <v>0</v>
      </c>
      <c r="J219" s="77">
        <v>0</v>
      </c>
      <c r="K219" s="77">
        <v>0</v>
      </c>
      <c r="L219" s="67">
        <f>D219+F219+H219+J219</f>
        <v>0</v>
      </c>
      <c r="M219" s="67">
        <f>E219+G219+I219+K219</f>
        <v>0</v>
      </c>
      <c r="N219" s="68"/>
    </row>
    <row r="220" spans="1:36" ht="31.5">
      <c r="A220" s="49" t="s">
        <v>208</v>
      </c>
      <c r="B220" s="73" t="str">
        <f>'[1]8'!B223</f>
        <v>ПИР на модернизацию РП-48 РК-10кВ в части установки комплекса дуговой защиты</v>
      </c>
      <c r="C220" s="73" t="str">
        <f>'[1]8'!C223</f>
        <v>Q_ПИР.2026.02</v>
      </c>
      <c r="D220" s="77">
        <v>0</v>
      </c>
      <c r="E220" s="77">
        <v>0</v>
      </c>
      <c r="F220" s="77">
        <v>0</v>
      </c>
      <c r="G220" s="77">
        <v>0</v>
      </c>
      <c r="H220" s="77">
        <v>0</v>
      </c>
      <c r="I220" s="77">
        <v>0</v>
      </c>
      <c r="J220" s="77">
        <v>0</v>
      </c>
      <c r="K220" s="77">
        <v>0</v>
      </c>
      <c r="L220" s="67">
        <f t="shared" ref="L220:M241" si="55">D220+F220+H220+J220</f>
        <v>0</v>
      </c>
      <c r="M220" s="67">
        <f t="shared" si="55"/>
        <v>0</v>
      </c>
      <c r="N220" s="68"/>
    </row>
    <row r="221" spans="1:36" ht="31.5">
      <c r="A221" s="49" t="s">
        <v>209</v>
      </c>
      <c r="B221" s="73" t="str">
        <f>'[1]8'!B224</f>
        <v>ПИР модернизацию РП-36 РК-10кВ в части установки комплекса дуговой защиты</v>
      </c>
      <c r="C221" s="73" t="str">
        <f>'[1]8'!C224</f>
        <v>Q_ПИР.2026.03</v>
      </c>
      <c r="D221" s="77">
        <v>0</v>
      </c>
      <c r="E221" s="77">
        <v>0</v>
      </c>
      <c r="F221" s="77">
        <v>0</v>
      </c>
      <c r="G221" s="77">
        <v>0</v>
      </c>
      <c r="H221" s="77">
        <v>0</v>
      </c>
      <c r="I221" s="77">
        <v>0</v>
      </c>
      <c r="J221" s="77">
        <v>0</v>
      </c>
      <c r="K221" s="77">
        <v>0</v>
      </c>
      <c r="L221" s="67">
        <f t="shared" si="55"/>
        <v>0</v>
      </c>
      <c r="M221" s="67">
        <f t="shared" si="55"/>
        <v>0</v>
      </c>
      <c r="N221" s="68"/>
    </row>
    <row r="222" spans="1:36" s="90" customFormat="1" ht="31.5">
      <c r="A222" s="49" t="s">
        <v>210</v>
      </c>
      <c r="B222" s="73" t="str">
        <f>'[1]8'!B225</f>
        <v>ПИР на строительство электрических сетей КЛ-10кВ от РТП в районе ТП-367 - ТП-80</v>
      </c>
      <c r="C222" s="73" t="str">
        <f>'[1]8'!C225</f>
        <v>Q_ПИР.2026.04</v>
      </c>
      <c r="D222" s="77">
        <v>0</v>
      </c>
      <c r="E222" s="77">
        <v>0</v>
      </c>
      <c r="F222" s="77">
        <v>0</v>
      </c>
      <c r="G222" s="77">
        <v>0</v>
      </c>
      <c r="H222" s="77">
        <v>0</v>
      </c>
      <c r="I222" s="77">
        <v>0</v>
      </c>
      <c r="J222" s="77">
        <v>0</v>
      </c>
      <c r="K222" s="77">
        <v>0</v>
      </c>
      <c r="L222" s="67">
        <f t="shared" si="55"/>
        <v>0</v>
      </c>
      <c r="M222" s="67">
        <f t="shared" si="55"/>
        <v>0</v>
      </c>
      <c r="N222" s="68"/>
    </row>
    <row r="223" spans="1:36" ht="31.5">
      <c r="A223" s="49" t="s">
        <v>211</v>
      </c>
      <c r="B223" s="73" t="str">
        <f>'[1]8'!B226</f>
        <v>ПИР Реконструкция и развитие информационных систем и линий связи АСУ ТП</v>
      </c>
      <c r="C223" s="73" t="str">
        <f>'[1]8'!C226</f>
        <v>Q_ПИР.2026.06</v>
      </c>
      <c r="D223" s="77">
        <v>0</v>
      </c>
      <c r="E223" s="77">
        <v>0</v>
      </c>
      <c r="F223" s="77">
        <v>0</v>
      </c>
      <c r="G223" s="77">
        <v>0</v>
      </c>
      <c r="H223" s="77">
        <v>0</v>
      </c>
      <c r="I223" s="77">
        <v>0</v>
      </c>
      <c r="J223" s="77">
        <v>0</v>
      </c>
      <c r="K223" s="77">
        <v>0</v>
      </c>
      <c r="L223" s="67">
        <f t="shared" si="55"/>
        <v>0</v>
      </c>
      <c r="M223" s="67">
        <f t="shared" si="55"/>
        <v>0</v>
      </c>
      <c r="N223" s="68"/>
    </row>
    <row r="224" spans="1:36" ht="47.25">
      <c r="A224" s="49" t="s">
        <v>212</v>
      </c>
      <c r="B224" s="73" t="str">
        <f>'[1]8'!B227</f>
        <v>ПИР.  Реконструкция линейного объекта 2КЛ-10кВ РП-22-ТП-562 по проспекту Строителей, г.Пенза (2 этап)</v>
      </c>
      <c r="C224" s="73" t="str">
        <f>'[1]8'!C227</f>
        <v>Q_ПИР.2026.07</v>
      </c>
      <c r="D224" s="77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67">
        <f t="shared" si="55"/>
        <v>0</v>
      </c>
      <c r="M224" s="67">
        <f t="shared" si="55"/>
        <v>0</v>
      </c>
      <c r="N224" s="68"/>
    </row>
    <row r="225" spans="1:14" ht="31.5">
      <c r="A225" s="49" t="s">
        <v>213</v>
      </c>
      <c r="B225" s="73" t="str">
        <f>'[1]8'!B228</f>
        <v>ПИР.Реконструкция линейного объекта КЛ-6кВ ТП-2130-ТП-73 по ул.Аустрина, г.Пенза</v>
      </c>
      <c r="C225" s="73" t="str">
        <f>'[1]8'!C228</f>
        <v>Q_ПИР.2026.08</v>
      </c>
      <c r="D225" s="77">
        <v>0</v>
      </c>
      <c r="E225" s="77">
        <v>0</v>
      </c>
      <c r="F225" s="77">
        <v>0</v>
      </c>
      <c r="G225" s="77">
        <v>0</v>
      </c>
      <c r="H225" s="77">
        <v>0</v>
      </c>
      <c r="I225" s="77">
        <v>0</v>
      </c>
      <c r="J225" s="77">
        <v>0</v>
      </c>
      <c r="K225" s="77">
        <v>0</v>
      </c>
      <c r="L225" s="67">
        <f t="shared" si="55"/>
        <v>0</v>
      </c>
      <c r="M225" s="67">
        <f t="shared" si="55"/>
        <v>0</v>
      </c>
      <c r="N225" s="68"/>
    </row>
    <row r="226" spans="1:14" ht="31.5">
      <c r="A226" s="49" t="s">
        <v>214</v>
      </c>
      <c r="B226" s="73" t="str">
        <f>'[1]8'!B229</f>
        <v>ПИР. Реконструкция линейного объекта 2КЛ-6 кВ ПС Маяк – ТП-329 по ул. 1-й Порядок, г.Пенза</v>
      </c>
      <c r="C226" s="73" t="str">
        <f>'[1]8'!C229</f>
        <v>Q_ПИР.2026.09</v>
      </c>
      <c r="D226" s="77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67">
        <f t="shared" si="55"/>
        <v>0</v>
      </c>
      <c r="M226" s="67">
        <f t="shared" si="55"/>
        <v>0</v>
      </c>
      <c r="N226" s="68"/>
    </row>
    <row r="227" spans="1:14" ht="47.25">
      <c r="A227" s="49" t="s">
        <v>215</v>
      </c>
      <c r="B227" s="73" t="str">
        <f>'[1]8'!B230</f>
        <v>ПИР. Реконструкция участка КЛ-10кВ ПС 110/10кВ "новозападная" (ф.3) -РП-61 по ул.Окружной (дублер), г.Пенза</v>
      </c>
      <c r="C227" s="73" t="str">
        <f>'[1]8'!C230</f>
        <v>Q_ПИР.2026.10</v>
      </c>
      <c r="D227" s="77">
        <v>0</v>
      </c>
      <c r="E227" s="77">
        <v>0</v>
      </c>
      <c r="F227" s="77">
        <v>0</v>
      </c>
      <c r="G227" s="77">
        <v>0</v>
      </c>
      <c r="H227" s="77">
        <v>0</v>
      </c>
      <c r="I227" s="77">
        <v>0</v>
      </c>
      <c r="J227" s="77">
        <v>0</v>
      </c>
      <c r="K227" s="77">
        <v>0</v>
      </c>
      <c r="L227" s="67">
        <f t="shared" si="55"/>
        <v>0</v>
      </c>
      <c r="M227" s="67">
        <f t="shared" si="55"/>
        <v>0</v>
      </c>
      <c r="N227" s="68"/>
    </row>
    <row r="228" spans="1:14" ht="31.5">
      <c r="A228" s="49" t="s">
        <v>216</v>
      </c>
      <c r="B228" s="73" t="str">
        <f>'[1]8'!B231</f>
        <v>ПИР.  Реконструкция КЛ-6кВ ТП-6-ТП-3 в районе проспекта Победы, г.Пенза</v>
      </c>
      <c r="C228" s="73" t="str">
        <f>'[1]8'!C231</f>
        <v>Q_ПИР.2026.11</v>
      </c>
      <c r="D228" s="77">
        <v>0</v>
      </c>
      <c r="E228" s="77">
        <v>0</v>
      </c>
      <c r="F228" s="77">
        <v>0</v>
      </c>
      <c r="G228" s="77">
        <v>0</v>
      </c>
      <c r="H228" s="77">
        <v>0</v>
      </c>
      <c r="I228" s="77">
        <v>0</v>
      </c>
      <c r="J228" s="77">
        <v>0</v>
      </c>
      <c r="K228" s="77">
        <v>0</v>
      </c>
      <c r="L228" s="67">
        <f t="shared" si="55"/>
        <v>0</v>
      </c>
      <c r="M228" s="67">
        <f t="shared" si="55"/>
        <v>0</v>
      </c>
      <c r="N228" s="68"/>
    </row>
    <row r="229" spans="1:14" ht="31.5">
      <c r="A229" s="49" t="s">
        <v>217</v>
      </c>
      <c r="B229" s="73" t="str">
        <f>'[1]8'!B232</f>
        <v>ПИР. Реконструкция эдектроснабжения СНТ "Дубрава" мкр.Ахуны, г. Пенза (1,2 этап)</v>
      </c>
      <c r="C229" s="73" t="str">
        <f>'[1]8'!C232</f>
        <v>Q_ПИР.2026.12</v>
      </c>
      <c r="D229" s="77">
        <v>0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67">
        <f t="shared" si="55"/>
        <v>0</v>
      </c>
      <c r="M229" s="67">
        <f t="shared" si="55"/>
        <v>0</v>
      </c>
      <c r="N229" s="68"/>
    </row>
    <row r="230" spans="1:14" ht="31.5">
      <c r="A230" s="49" t="s">
        <v>218</v>
      </c>
      <c r="B230" s="73" t="str">
        <f>'[1]8'!B233</f>
        <v>ПИР на проектирование модернизации РП-11 РУ-10кВ в части установки комплекса дуговой защиты</v>
      </c>
      <c r="C230" s="73" t="str">
        <f>'[1]8'!C233</f>
        <v>R_ПИР.2027.02</v>
      </c>
      <c r="D230" s="77">
        <v>0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67">
        <f t="shared" si="55"/>
        <v>0</v>
      </c>
      <c r="M230" s="67">
        <f t="shared" si="55"/>
        <v>0</v>
      </c>
      <c r="N230" s="68"/>
    </row>
    <row r="231" spans="1:14" ht="31.5">
      <c r="A231" s="49" t="s">
        <v>219</v>
      </c>
      <c r="B231" s="73" t="str">
        <f>'[1]8'!B234</f>
        <v>ПИР на проектирование модернизации РП-12 РУ-10кВ в части установки комплекса дуговой защиты</v>
      </c>
      <c r="C231" s="73" t="str">
        <f>'[1]8'!C234</f>
        <v>R_ПИР.2027.03</v>
      </c>
      <c r="D231" s="77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67">
        <f t="shared" si="55"/>
        <v>0</v>
      </c>
      <c r="M231" s="67">
        <f t="shared" si="55"/>
        <v>0</v>
      </c>
      <c r="N231" s="68"/>
    </row>
    <row r="232" spans="1:14" ht="31.5">
      <c r="A232" s="49" t="s">
        <v>220</v>
      </c>
      <c r="B232" s="73" t="str">
        <f>'[1]8'!B235</f>
        <v>ПИР на проектирование модернизации РП-17 РУ-10кВ в части установки комплекса дуговой защиты</v>
      </c>
      <c r="C232" s="73" t="str">
        <f>'[1]8'!C235</f>
        <v>R_ПИР.2027.04</v>
      </c>
      <c r="D232" s="77">
        <v>0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67">
        <f t="shared" si="55"/>
        <v>0</v>
      </c>
      <c r="M232" s="67">
        <f t="shared" si="55"/>
        <v>0</v>
      </c>
      <c r="N232" s="68"/>
    </row>
    <row r="233" spans="1:14" ht="31.5">
      <c r="A233" s="49" t="s">
        <v>221</v>
      </c>
      <c r="B233" s="73" t="str">
        <f>'[1]8'!B236</f>
        <v>ПИР на проектирование модернизации РП-25 РУ-10кВ в части установки комплекса дуговой защиты</v>
      </c>
      <c r="C233" s="73" t="str">
        <f>'[1]8'!C236</f>
        <v>R_ПИР.2027.05</v>
      </c>
      <c r="D233" s="77">
        <v>0</v>
      </c>
      <c r="E233" s="77">
        <v>0</v>
      </c>
      <c r="F233" s="77">
        <v>0</v>
      </c>
      <c r="G233" s="77">
        <v>0</v>
      </c>
      <c r="H233" s="77">
        <v>0</v>
      </c>
      <c r="I233" s="77">
        <v>0</v>
      </c>
      <c r="J233" s="77">
        <v>0</v>
      </c>
      <c r="K233" s="77">
        <v>0</v>
      </c>
      <c r="L233" s="67">
        <f t="shared" si="55"/>
        <v>0</v>
      </c>
      <c r="M233" s="67">
        <f t="shared" si="55"/>
        <v>0</v>
      </c>
      <c r="N233" s="68"/>
    </row>
    <row r="234" spans="1:14">
      <c r="A234" s="49" t="s">
        <v>222</v>
      </c>
      <c r="B234" s="73" t="str">
        <f>'[1]8'!B237</f>
        <v>ПИР. АСУ ТП АО «Пензенская горэлектросеть"</v>
      </c>
      <c r="C234" s="73" t="str">
        <f>'[1]8'!C237</f>
        <v>R_ПИР.2027.06</v>
      </c>
      <c r="D234" s="77">
        <v>0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67">
        <f t="shared" si="55"/>
        <v>0</v>
      </c>
      <c r="M234" s="67">
        <f t="shared" si="55"/>
        <v>0</v>
      </c>
      <c r="N234" s="68"/>
    </row>
    <row r="235" spans="1:14" ht="31.5">
      <c r="A235" s="49" t="s">
        <v>223</v>
      </c>
      <c r="B235" s="73" t="str">
        <f>'[1]8'!B238</f>
        <v>ПИР. Реконструкция линейного объекта 2КЛ-10 кВ РП-25 - ТП-797 по проспекту Строителей, г. Пенза</v>
      </c>
      <c r="C235" s="73" t="str">
        <f>'[1]8'!C238</f>
        <v>R_ПИР.2027.07</v>
      </c>
      <c r="D235" s="77">
        <v>0</v>
      </c>
      <c r="E235" s="77">
        <v>0</v>
      </c>
      <c r="F235" s="77">
        <v>0</v>
      </c>
      <c r="G235" s="77">
        <v>0</v>
      </c>
      <c r="H235" s="77">
        <v>0</v>
      </c>
      <c r="I235" s="77">
        <v>0</v>
      </c>
      <c r="J235" s="77">
        <v>0</v>
      </c>
      <c r="K235" s="77">
        <v>0</v>
      </c>
      <c r="L235" s="67">
        <f t="shared" si="55"/>
        <v>0</v>
      </c>
      <c r="M235" s="67">
        <f t="shared" si="55"/>
        <v>0</v>
      </c>
      <c r="N235" s="68"/>
    </row>
    <row r="236" spans="1:14" ht="31.5">
      <c r="A236" s="49" t="s">
        <v>224</v>
      </c>
      <c r="B236" s="73" t="str">
        <f>'[1]8'!B239</f>
        <v>ПИР. Реконструкция линейного объекта 2КЛ-10 кВ РП-2002 – ТП-2346  по ул. Герцена, г. Пенза</v>
      </c>
      <c r="C236" s="73" t="str">
        <f>'[1]8'!C239</f>
        <v>R_ПИР.2027.08</v>
      </c>
      <c r="D236" s="77">
        <v>0</v>
      </c>
      <c r="E236" s="77">
        <v>0</v>
      </c>
      <c r="F236" s="77">
        <v>0</v>
      </c>
      <c r="G236" s="77">
        <v>0</v>
      </c>
      <c r="H236" s="77">
        <v>0</v>
      </c>
      <c r="I236" s="77">
        <v>0</v>
      </c>
      <c r="J236" s="77">
        <v>0</v>
      </c>
      <c r="K236" s="77">
        <v>0</v>
      </c>
      <c r="L236" s="67">
        <f t="shared" si="55"/>
        <v>0</v>
      </c>
      <c r="M236" s="67">
        <f t="shared" si="55"/>
        <v>0</v>
      </c>
      <c r="N236" s="68"/>
    </row>
    <row r="237" spans="1:14" ht="31.5">
      <c r="A237" s="49" t="s">
        <v>225</v>
      </c>
      <c r="B237" s="73" t="str">
        <f>'[1]8'!B240</f>
        <v>ПИР. Реконструкция линейного объекта 2КЛ-10 кВ ТП-67-Тп-68 в районе ул.Бакунина</v>
      </c>
      <c r="C237" s="73" t="str">
        <f>'[1]8'!C240</f>
        <v>R_ПИР.2027.09</v>
      </c>
      <c r="D237" s="77">
        <v>0</v>
      </c>
      <c r="E237" s="77">
        <v>0</v>
      </c>
      <c r="F237" s="77">
        <v>0</v>
      </c>
      <c r="G237" s="77">
        <v>0</v>
      </c>
      <c r="H237" s="77">
        <v>0</v>
      </c>
      <c r="I237" s="77">
        <v>0</v>
      </c>
      <c r="J237" s="77">
        <v>0</v>
      </c>
      <c r="K237" s="77">
        <v>0</v>
      </c>
      <c r="L237" s="67">
        <f t="shared" si="55"/>
        <v>0</v>
      </c>
      <c r="M237" s="67">
        <f t="shared" si="55"/>
        <v>0</v>
      </c>
      <c r="N237" s="68"/>
    </row>
    <row r="238" spans="1:14">
      <c r="A238" s="49" t="s">
        <v>226</v>
      </c>
      <c r="B238" s="73" t="str">
        <f>'[1]8'!B241</f>
        <v xml:space="preserve">ПИР. АСУ ТП АО «Пензенская горэлектросеть" </v>
      </c>
      <c r="C238" s="73" t="str">
        <f>'[1]8'!C241</f>
        <v>S_ПИР.2028.01</v>
      </c>
      <c r="D238" s="77">
        <v>0</v>
      </c>
      <c r="E238" s="77">
        <v>0</v>
      </c>
      <c r="F238" s="77">
        <v>0</v>
      </c>
      <c r="G238" s="77">
        <v>0</v>
      </c>
      <c r="H238" s="77">
        <v>0</v>
      </c>
      <c r="I238" s="77">
        <v>0</v>
      </c>
      <c r="J238" s="77">
        <v>0</v>
      </c>
      <c r="K238" s="77">
        <v>0</v>
      </c>
      <c r="L238" s="67">
        <f t="shared" si="55"/>
        <v>0</v>
      </c>
      <c r="M238" s="67">
        <f t="shared" si="55"/>
        <v>0</v>
      </c>
      <c r="N238" s="68"/>
    </row>
    <row r="239" spans="1:14" ht="47.25">
      <c r="A239" s="49" t="s">
        <v>227</v>
      </c>
      <c r="B239" s="73" t="str">
        <f>'[1]8'!B242</f>
        <v>ПИР. Реконструкция линейного объекта КЛ-10кВ ПС "Арбеково" ф.23 - ТП-9 в районе ул. Мусоргского, г.Пенза</v>
      </c>
      <c r="C239" s="73" t="str">
        <f>'[1]8'!C242</f>
        <v>S_ПИР.2028.02</v>
      </c>
      <c r="D239" s="77">
        <v>0</v>
      </c>
      <c r="E239" s="77">
        <v>0</v>
      </c>
      <c r="F239" s="77">
        <v>0</v>
      </c>
      <c r="G239" s="77">
        <v>0</v>
      </c>
      <c r="H239" s="77">
        <v>0</v>
      </c>
      <c r="I239" s="77">
        <v>0</v>
      </c>
      <c r="J239" s="77">
        <v>0</v>
      </c>
      <c r="K239" s="77">
        <v>0</v>
      </c>
      <c r="L239" s="67">
        <f t="shared" si="55"/>
        <v>0</v>
      </c>
      <c r="M239" s="67">
        <f t="shared" si="55"/>
        <v>0</v>
      </c>
      <c r="N239" s="68"/>
    </row>
    <row r="240" spans="1:14" ht="47.25">
      <c r="A240" s="49" t="s">
        <v>228</v>
      </c>
      <c r="B240" s="73" t="str">
        <f>'[1]8'!B243</f>
        <v>ПИР. Реконструкция линейного объекта КЛ-10кВ ПС "Терновка" ф.34 - ТП-10 в районе ул. Центральной, г.Пенза</v>
      </c>
      <c r="C240" s="73" t="str">
        <f>'[1]8'!C243</f>
        <v>S_ПИР.2028.03</v>
      </c>
      <c r="D240" s="77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67">
        <f t="shared" si="55"/>
        <v>0</v>
      </c>
      <c r="M240" s="67">
        <f t="shared" si="55"/>
        <v>0</v>
      </c>
      <c r="N240" s="68"/>
    </row>
    <row r="241" spans="1:36" ht="31.5">
      <c r="A241" s="49" t="s">
        <v>229</v>
      </c>
      <c r="B241" s="73" t="str">
        <f>'[1]8'!B244</f>
        <v>ПИР АСУ ТП АО "Пензенская горэлектросеть" (10 шт)</v>
      </c>
      <c r="C241" s="73" t="str">
        <f>'[1]8'!C244</f>
        <v>T_ПИР.2029.01</v>
      </c>
      <c r="D241" s="77">
        <v>0</v>
      </c>
      <c r="E241" s="77">
        <v>0</v>
      </c>
      <c r="F241" s="77">
        <v>0</v>
      </c>
      <c r="G241" s="77">
        <v>0</v>
      </c>
      <c r="H241" s="77">
        <v>0</v>
      </c>
      <c r="I241" s="77">
        <v>0</v>
      </c>
      <c r="J241" s="77">
        <v>0</v>
      </c>
      <c r="K241" s="77">
        <v>0</v>
      </c>
      <c r="L241" s="67">
        <f t="shared" si="55"/>
        <v>0</v>
      </c>
      <c r="M241" s="67">
        <f t="shared" si="55"/>
        <v>0</v>
      </c>
      <c r="N241" s="68"/>
    </row>
    <row r="242" spans="1:36" s="76" customFormat="1">
      <c r="A242" s="36" t="s">
        <v>230</v>
      </c>
      <c r="B242" s="91" t="str">
        <f>'[1]8'!B247</f>
        <v>Строительство зданий и сооружений</v>
      </c>
      <c r="C242" s="91">
        <f>'[1]8'!C247</f>
        <v>0</v>
      </c>
      <c r="D242" s="80">
        <v>0</v>
      </c>
      <c r="E242" s="80">
        <v>0</v>
      </c>
      <c r="F242" s="80">
        <v>0</v>
      </c>
      <c r="G242" s="80">
        <v>0</v>
      </c>
      <c r="H242" s="80">
        <v>0</v>
      </c>
      <c r="I242" s="80">
        <v>0</v>
      </c>
      <c r="J242" s="80">
        <v>0</v>
      </c>
      <c r="K242" s="80">
        <v>0</v>
      </c>
      <c r="L242" s="80">
        <v>0</v>
      </c>
      <c r="M242" s="80">
        <v>0</v>
      </c>
      <c r="N242" s="74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</row>
  </sheetData>
  <mergeCells count="15">
    <mergeCell ref="D12:E12"/>
    <mergeCell ref="F12:G12"/>
    <mergeCell ref="H12:I12"/>
    <mergeCell ref="J12:K12"/>
    <mergeCell ref="L12:M12"/>
    <mergeCell ref="A5:N5"/>
    <mergeCell ref="A6:N6"/>
    <mergeCell ref="A7:N7"/>
    <mergeCell ref="A8:H8"/>
    <mergeCell ref="A9:A13"/>
    <mergeCell ref="B9:B13"/>
    <mergeCell ref="C9:C13"/>
    <mergeCell ref="D9:M10"/>
    <mergeCell ref="N9:N12"/>
    <mergeCell ref="D11:M11"/>
  </mergeCells>
  <pageMargins left="0.25" right="0.25" top="0.75" bottom="0.75" header="0.3" footer="0.3"/>
  <pageSetup paperSize="9" scale="63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</vt:lpstr>
      <vt:lpstr>'9 '!Заголовки_для_печати</vt:lpstr>
      <vt:lpstr>'9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2026-04-29T08:51:17Z</dcterms:created>
  <dcterms:modified xsi:type="dcterms:W3CDTF">2026-04-29T08:51:30Z</dcterms:modified>
</cp:coreProperties>
</file>